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gousers\dsor\18-NORMAS\2021\09 - Circular InvEstruturantes\"/>
    </mc:Choice>
  </mc:AlternateContent>
  <bookViews>
    <workbookView xWindow="0" yWindow="0" windowWidth="28800" windowHeight="12456"/>
  </bookViews>
  <sheets>
    <sheet name="Quadro 1" sheetId="6" r:id="rId1"/>
    <sheet name="Quadro 1 - Instruções " sheetId="5" r:id="rId2"/>
    <sheet name="Quadro 2" sheetId="8" r:id="rId3"/>
    <sheet name="Critérios_Filtros" sheetId="7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Critérios_Filtros!$P$2:$X$483</definedName>
    <definedName name="_Order1" hidden="1">255</definedName>
    <definedName name="AA">#REF!</definedName>
    <definedName name="AA_2">#REF!</definedName>
    <definedName name="ag">#REF!</definedName>
    <definedName name="ag_2">#REF!</definedName>
    <definedName name="agosto">#REF!</definedName>
    <definedName name="agosto_2">#REF!</definedName>
    <definedName name="AO">[1]LValores!$C$16:$C$17</definedName>
    <definedName name="_xlnm.Print_Area" localSheetId="0">'Quadro 1'!$A$2:$AA$402</definedName>
    <definedName name="_xlnm.Print_Area" localSheetId="1">'Quadro 1 - Instruções '!$B$1:$G$36,'Quadro 1 - Instruções '!$B$39:$H$62,'Quadro 1 - Instruções '!$B$66:$H$102</definedName>
    <definedName name="Autorizada" localSheetId="2">#REF!</definedName>
    <definedName name="Autorizada">#REF!</definedName>
    <definedName name="Autorizada_2" localSheetId="2">#REF!</definedName>
    <definedName name="Autorizada_2">#REF!</definedName>
    <definedName name="BENEF" localSheetId="2">#REF!</definedName>
    <definedName name="BENEF">#REF!</definedName>
    <definedName name="BENEFICIARIO">[2]LValores!$C$6:$C$14</definedName>
    <definedName name="BENEFICIÁRIO">#REF!</definedName>
    <definedName name="CODSERV">#REF!</definedName>
    <definedName name="DESP">#REF!</definedName>
    <definedName name="e">#REF!</definedName>
    <definedName name="e_2">#REF!</definedName>
    <definedName name="ESTADO">[1]LValores!$C$21:$C$23</definedName>
    <definedName name="Excel_BuiltIn_Extract">#REF!</definedName>
    <definedName name="Excel_BuiltIn_Extract_2">#REF!</definedName>
    <definedName name="Extract">#REF!</definedName>
    <definedName name="_xlnm.Extract">#REF!</definedName>
    <definedName name="fff">#REF!</definedName>
    <definedName name="FOFI">#REF!</definedName>
    <definedName name="FUNC">#REF!</definedName>
    <definedName name="FUNCIONAL">'[3]Encargos plurianuais'!$AC$59:$AC$143</definedName>
    <definedName name="ggg">#REF!</definedName>
    <definedName name="INST">'[3]Encargos plurianuais'!$W$59:$W$64</definedName>
    <definedName name="INSTRUMENTO">#REF!</definedName>
    <definedName name="Mar">#REF!</definedName>
    <definedName name="Mar_2">#REF!</definedName>
    <definedName name="MES">#REF!</definedName>
    <definedName name="MES_2">#REF!</definedName>
    <definedName name="MESS">#REF!</definedName>
    <definedName name="MIN">#REF!</definedName>
    <definedName name="miniesterio">#REF!</definedName>
    <definedName name="MINISTÉRIO">[4]Folha2!$D$7:$D$22</definedName>
    <definedName name="MJ">#REF!</definedName>
    <definedName name="MJ_2">#REF!</definedName>
    <definedName name="MJustiça">#REF!</definedName>
    <definedName name="MJustiça_2">#REF!</definedName>
    <definedName name="mm">#REF!</definedName>
    <definedName name="mm_2">#REF!</definedName>
    <definedName name="NATUREZA">[2]LValores!$C$16:$C$17</definedName>
    <definedName name="NomeTabela">"Dummy"</definedName>
    <definedName name="Objecto">[5]LValores!$D$7:$D$9</definedName>
    <definedName name="Prov.estim.Novembro">#REF!</definedName>
    <definedName name="Prov.estim.Novembro_2">#REF!</definedName>
    <definedName name="prov_julho">#REF!</definedName>
    <definedName name="prov_julho_2">#REF!</definedName>
    <definedName name="rato">#REF!</definedName>
    <definedName name="rato_2">#REF!</definedName>
    <definedName name="REC">#REF!</definedName>
    <definedName name="rece">#REF!</definedName>
    <definedName name="rece´">#REF!</definedName>
    <definedName name="Recover">[6]Macro1!$A$81</definedName>
    <definedName name="REFSAN">'[7]Modelo PSituação'!$Q$6:$Q$7</definedName>
    <definedName name="s">#REF!</definedName>
    <definedName name="SAPBEXdnldView" hidden="1">"3YJDM90J3FJIXQR6EN4OJM5VC"</definedName>
    <definedName name="SAPBEXsysID" hidden="1">"BWP"</definedName>
    <definedName name="SEM">#REF!</definedName>
    <definedName name="SEM_2">#REF!</definedName>
    <definedName name="Setembro1">#REF!</definedName>
    <definedName name="Setembro1_2">#REF!</definedName>
    <definedName name="SFA_Alteração_Horizontal">#REF!</definedName>
    <definedName name="SFA_Alteração_Vertical">#REF!</definedName>
    <definedName name="SFA_Cativação">#REF!</definedName>
    <definedName name="SFA_Crédito_Especial">#REF!</definedName>
    <definedName name="SFA_Descativação">#REF!</definedName>
    <definedName name="SI_1_Alteração_Vertical_Anulação">#REF!</definedName>
    <definedName name="SI_2_Alteração_Vertical_Reforço">#REF!</definedName>
    <definedName name="SI_3_Alterações_Verticais_Ref_e_anul">#REF!</definedName>
    <definedName name="SI_4_Créditos_Especiais">#REF!</definedName>
    <definedName name="SI_5_Cativações">#REF!</definedName>
    <definedName name="SI_6_Descativações">#REF!</definedName>
    <definedName name="SI_8_Alterações_horizontais">#REF!</definedName>
    <definedName name="Sigla">[8]Classif_Orgânica!$I$2:$I$187</definedName>
    <definedName name="SUPORTE">#REF!</definedName>
    <definedName name="TIPINST">'[3]Encargos plurianuais'!$AE$59:$AE$63</definedName>
    <definedName name="TIPO">#REF!</definedName>
    <definedName name="TIPOCONT">'[2]SCCP-ECRANS ACTUAIS'!$O$7:$O$38</definedName>
    <definedName name="tipsan">'[7]Modelo PSituação'!$P$6:$P$7</definedName>
  </definedNames>
  <calcPr calcId="162913"/>
  <customWorkbookViews>
    <customWorkbookView name="Investimentos Estruturantes" guid="{E7A36BA9-2CE3-459A-A813-F679C55967BE}" maximized="1" xWindow="-9" yWindow="-9" windowWidth="1938" windowHeight="1048" activeSheetId="1" showFormulaBar="0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7" i="6" l="1"/>
  <c r="AC8" i="6"/>
  <c r="AC9" i="6"/>
  <c r="V483" i="7" l="1"/>
  <c r="V482" i="7"/>
  <c r="V481" i="7"/>
  <c r="V480" i="7"/>
  <c r="V479" i="7"/>
  <c r="V478" i="7"/>
  <c r="V477" i="7"/>
  <c r="V476" i="7"/>
  <c r="V475" i="7"/>
  <c r="V474" i="7"/>
  <c r="V473" i="7"/>
  <c r="V472" i="7"/>
  <c r="V471" i="7"/>
  <c r="V470" i="7"/>
  <c r="V469" i="7"/>
  <c r="V468" i="7"/>
  <c r="V467" i="7"/>
  <c r="V466" i="7"/>
  <c r="V465" i="7"/>
  <c r="V464" i="7"/>
  <c r="V463" i="7"/>
  <c r="V462" i="7"/>
  <c r="V461" i="7"/>
  <c r="V460" i="7"/>
  <c r="V459" i="7"/>
  <c r="V458" i="7"/>
  <c r="V457" i="7"/>
  <c r="V456" i="7"/>
  <c r="V455" i="7"/>
  <c r="V454" i="7"/>
  <c r="V453" i="7"/>
  <c r="V452" i="7"/>
  <c r="V451" i="7"/>
  <c r="V450" i="7"/>
  <c r="V449" i="7"/>
  <c r="V448" i="7"/>
  <c r="V447" i="7"/>
  <c r="V446" i="7"/>
  <c r="V445" i="7"/>
  <c r="V444" i="7"/>
  <c r="V443" i="7"/>
  <c r="V442" i="7"/>
  <c r="V441" i="7"/>
  <c r="V440" i="7"/>
  <c r="V439" i="7"/>
  <c r="V438" i="7"/>
  <c r="V437" i="7"/>
  <c r="V436" i="7"/>
  <c r="V435" i="7"/>
  <c r="V434" i="7"/>
  <c r="V433" i="7"/>
  <c r="V432" i="7"/>
  <c r="V431" i="7"/>
  <c r="V430" i="7"/>
  <c r="V429" i="7"/>
  <c r="V428" i="7"/>
  <c r="V427" i="7"/>
  <c r="V426" i="7"/>
  <c r="V425" i="7"/>
  <c r="V424" i="7"/>
  <c r="V423" i="7"/>
  <c r="V422" i="7"/>
  <c r="V421" i="7"/>
  <c r="V420" i="7"/>
  <c r="V419" i="7"/>
  <c r="V418" i="7"/>
  <c r="V417" i="7"/>
  <c r="V416" i="7"/>
  <c r="V415" i="7"/>
  <c r="V414" i="7"/>
  <c r="V413" i="7"/>
  <c r="V412" i="7"/>
  <c r="V411" i="7"/>
  <c r="V410" i="7"/>
  <c r="V409" i="7"/>
  <c r="V408" i="7"/>
  <c r="V407" i="7"/>
  <c r="V406" i="7"/>
  <c r="V405" i="7"/>
  <c r="V404" i="7"/>
  <c r="V403" i="7"/>
  <c r="V402" i="7"/>
  <c r="V401" i="7"/>
  <c r="V400" i="7"/>
  <c r="V399" i="7"/>
  <c r="V398" i="7"/>
  <c r="V397" i="7"/>
  <c r="V396" i="7"/>
  <c r="V395" i="7"/>
  <c r="V394" i="7"/>
  <c r="V393" i="7"/>
  <c r="V392" i="7"/>
  <c r="V391" i="7"/>
  <c r="V390" i="7"/>
  <c r="V389" i="7"/>
  <c r="V388" i="7"/>
  <c r="V387" i="7"/>
  <c r="V386" i="7"/>
  <c r="V385" i="7"/>
  <c r="V384" i="7"/>
  <c r="V383" i="7"/>
  <c r="V382" i="7"/>
  <c r="V381" i="7"/>
  <c r="V380" i="7"/>
  <c r="V379" i="7"/>
  <c r="V378" i="7"/>
  <c r="V377" i="7"/>
  <c r="V376" i="7"/>
  <c r="V375" i="7"/>
  <c r="V374" i="7"/>
  <c r="V373" i="7"/>
  <c r="V372" i="7"/>
  <c r="V371" i="7"/>
  <c r="V370" i="7"/>
  <c r="V369" i="7"/>
  <c r="V368" i="7"/>
  <c r="V367" i="7"/>
  <c r="V366" i="7"/>
  <c r="V365" i="7"/>
  <c r="V364" i="7"/>
  <c r="V363" i="7"/>
  <c r="V362" i="7"/>
  <c r="V361" i="7"/>
  <c r="V360" i="7"/>
  <c r="V359" i="7"/>
  <c r="V358" i="7"/>
  <c r="V357" i="7"/>
  <c r="V356" i="7"/>
  <c r="V355" i="7"/>
  <c r="V354" i="7"/>
  <c r="V353" i="7"/>
  <c r="V352" i="7"/>
  <c r="V351" i="7"/>
  <c r="V350" i="7"/>
  <c r="V349" i="7"/>
  <c r="V348" i="7"/>
  <c r="V347" i="7"/>
  <c r="V346" i="7"/>
  <c r="V345" i="7"/>
  <c r="V344" i="7"/>
  <c r="V343" i="7"/>
  <c r="V342" i="7"/>
  <c r="V341" i="7"/>
  <c r="V340" i="7"/>
  <c r="V339" i="7"/>
  <c r="V338" i="7"/>
  <c r="V337" i="7"/>
  <c r="V336" i="7"/>
  <c r="V335" i="7"/>
  <c r="V334" i="7"/>
  <c r="V333" i="7"/>
  <c r="V332" i="7"/>
  <c r="V331" i="7"/>
  <c r="V330" i="7"/>
  <c r="V329" i="7"/>
  <c r="V328" i="7"/>
  <c r="V327" i="7"/>
  <c r="V326" i="7"/>
  <c r="V325" i="7"/>
  <c r="V324" i="7"/>
  <c r="V323" i="7"/>
  <c r="V322" i="7"/>
  <c r="V321" i="7"/>
  <c r="V320" i="7"/>
  <c r="V319" i="7"/>
  <c r="V318" i="7"/>
  <c r="V317" i="7"/>
  <c r="V316" i="7"/>
  <c r="V315" i="7"/>
  <c r="V314" i="7"/>
  <c r="V313" i="7"/>
  <c r="V312" i="7"/>
  <c r="V311" i="7"/>
  <c r="V310" i="7"/>
  <c r="V309" i="7"/>
  <c r="V308" i="7"/>
  <c r="V307" i="7"/>
  <c r="V306" i="7"/>
  <c r="V305" i="7"/>
  <c r="V304" i="7"/>
  <c r="V303" i="7"/>
  <c r="V302" i="7"/>
  <c r="V301" i="7"/>
  <c r="V300" i="7"/>
  <c r="V299" i="7"/>
  <c r="V298" i="7"/>
  <c r="V297" i="7"/>
  <c r="V296" i="7"/>
  <c r="V295" i="7"/>
  <c r="V294" i="7"/>
  <c r="V293" i="7"/>
  <c r="V292" i="7"/>
  <c r="V291" i="7"/>
  <c r="V290" i="7"/>
  <c r="V289" i="7"/>
  <c r="V288" i="7"/>
  <c r="V287" i="7"/>
  <c r="V286" i="7"/>
  <c r="V285" i="7"/>
  <c r="V284" i="7"/>
  <c r="V283" i="7"/>
  <c r="V282" i="7"/>
  <c r="V281" i="7"/>
  <c r="V280" i="7"/>
  <c r="V279" i="7"/>
  <c r="V278" i="7"/>
  <c r="V277" i="7"/>
  <c r="V276" i="7"/>
  <c r="V275" i="7"/>
  <c r="V274" i="7"/>
  <c r="V273" i="7"/>
  <c r="V272" i="7"/>
  <c r="V271" i="7"/>
  <c r="V270" i="7"/>
  <c r="V269" i="7"/>
  <c r="V268" i="7"/>
  <c r="V267" i="7"/>
  <c r="V266" i="7"/>
  <c r="V265" i="7"/>
  <c r="V264" i="7"/>
  <c r="V263" i="7"/>
  <c r="V262" i="7"/>
  <c r="V261" i="7"/>
  <c r="V260" i="7"/>
  <c r="V259" i="7"/>
  <c r="V258" i="7"/>
  <c r="V257" i="7"/>
  <c r="V256" i="7"/>
  <c r="V255" i="7"/>
  <c r="V254" i="7"/>
  <c r="V253" i="7"/>
  <c r="V252" i="7"/>
  <c r="V251" i="7"/>
  <c r="V250" i="7"/>
  <c r="V249" i="7"/>
  <c r="V248" i="7"/>
  <c r="V247" i="7"/>
  <c r="V246" i="7"/>
  <c r="V245" i="7"/>
  <c r="V244" i="7"/>
  <c r="V243" i="7"/>
  <c r="V242" i="7"/>
  <c r="V241" i="7"/>
  <c r="V240" i="7"/>
  <c r="V239" i="7"/>
  <c r="V238" i="7"/>
  <c r="V237" i="7"/>
  <c r="V236" i="7"/>
  <c r="V235" i="7"/>
  <c r="V234" i="7"/>
  <c r="V233" i="7"/>
  <c r="V232" i="7"/>
  <c r="V231" i="7"/>
  <c r="V230" i="7"/>
  <c r="V229" i="7"/>
  <c r="V228" i="7"/>
  <c r="V227" i="7"/>
  <c r="V226" i="7"/>
  <c r="V225" i="7"/>
  <c r="V224" i="7"/>
  <c r="V223" i="7"/>
  <c r="V222" i="7"/>
  <c r="V221" i="7"/>
  <c r="V220" i="7"/>
  <c r="V219" i="7"/>
  <c r="V218" i="7"/>
  <c r="V217" i="7"/>
  <c r="V216" i="7"/>
  <c r="V215" i="7"/>
  <c r="V214" i="7"/>
  <c r="V213" i="7"/>
  <c r="V212" i="7"/>
  <c r="V211" i="7"/>
  <c r="V210" i="7"/>
  <c r="V209" i="7"/>
  <c r="V208" i="7"/>
  <c r="V207" i="7"/>
  <c r="V206" i="7"/>
  <c r="V205" i="7"/>
  <c r="V204" i="7"/>
  <c r="V203" i="7"/>
  <c r="V202" i="7"/>
  <c r="V201" i="7"/>
  <c r="V200" i="7"/>
  <c r="V199" i="7"/>
  <c r="V198" i="7"/>
  <c r="V197" i="7"/>
  <c r="V196" i="7"/>
  <c r="V195" i="7"/>
  <c r="V194" i="7"/>
  <c r="V193" i="7"/>
  <c r="V192" i="7"/>
  <c r="V191" i="7"/>
  <c r="V190" i="7"/>
  <c r="V189" i="7"/>
  <c r="V188" i="7"/>
  <c r="V187" i="7"/>
  <c r="V186" i="7"/>
  <c r="V185" i="7"/>
  <c r="V184" i="7"/>
  <c r="V183" i="7"/>
  <c r="V182" i="7"/>
  <c r="V181" i="7"/>
  <c r="V180" i="7"/>
  <c r="V179" i="7"/>
  <c r="V178" i="7"/>
  <c r="V177" i="7"/>
  <c r="V176" i="7"/>
  <c r="V175" i="7"/>
  <c r="V174" i="7"/>
  <c r="V173" i="7"/>
  <c r="V172" i="7"/>
  <c r="V171" i="7"/>
  <c r="V170" i="7"/>
  <c r="V169" i="7"/>
  <c r="V168" i="7"/>
  <c r="V167" i="7"/>
  <c r="V166" i="7"/>
  <c r="V165" i="7"/>
  <c r="V164" i="7"/>
  <c r="V163" i="7"/>
  <c r="V162" i="7"/>
  <c r="V161" i="7"/>
  <c r="V160" i="7"/>
  <c r="V159" i="7"/>
  <c r="V158" i="7"/>
  <c r="V157" i="7"/>
  <c r="V156" i="7"/>
  <c r="V155" i="7"/>
  <c r="V154" i="7"/>
  <c r="V153" i="7"/>
  <c r="V152" i="7"/>
  <c r="V151" i="7"/>
  <c r="V150" i="7"/>
  <c r="V149" i="7"/>
  <c r="V148" i="7"/>
  <c r="V147" i="7"/>
  <c r="V146" i="7"/>
  <c r="V145" i="7"/>
  <c r="V144" i="7"/>
  <c r="V143" i="7"/>
  <c r="V142" i="7"/>
  <c r="V141" i="7"/>
  <c r="V140" i="7"/>
  <c r="V139" i="7"/>
  <c r="V138" i="7"/>
  <c r="V137" i="7"/>
  <c r="V136" i="7"/>
  <c r="V135" i="7"/>
  <c r="V134" i="7"/>
  <c r="V133" i="7"/>
  <c r="V132" i="7"/>
  <c r="V131" i="7"/>
  <c r="V130" i="7"/>
  <c r="V129" i="7"/>
  <c r="V128" i="7"/>
  <c r="V127" i="7"/>
  <c r="V126" i="7"/>
  <c r="V125" i="7"/>
  <c r="V124" i="7"/>
  <c r="V123" i="7"/>
  <c r="V122" i="7"/>
  <c r="V121" i="7"/>
  <c r="V120" i="7"/>
  <c r="V119" i="7"/>
  <c r="V118" i="7"/>
  <c r="V117" i="7"/>
  <c r="V116" i="7"/>
  <c r="V115" i="7"/>
  <c r="V114" i="7"/>
  <c r="V113" i="7"/>
  <c r="V112" i="7"/>
  <c r="V111" i="7"/>
  <c r="V110" i="7"/>
  <c r="V109" i="7"/>
  <c r="V108" i="7"/>
  <c r="V107" i="7"/>
  <c r="V106" i="7"/>
  <c r="V105" i="7"/>
  <c r="V104" i="7"/>
  <c r="V103" i="7"/>
  <c r="V102" i="7"/>
  <c r="V101" i="7"/>
  <c r="V100" i="7"/>
  <c r="V99" i="7"/>
  <c r="V98" i="7"/>
  <c r="V97" i="7"/>
  <c r="V96" i="7"/>
  <c r="V95" i="7"/>
  <c r="V94" i="7"/>
  <c r="V93" i="7"/>
  <c r="V92" i="7"/>
  <c r="V91" i="7"/>
  <c r="V90" i="7"/>
  <c r="V89" i="7"/>
  <c r="V88" i="7"/>
  <c r="V87" i="7"/>
  <c r="V86" i="7"/>
  <c r="V85" i="7"/>
  <c r="V84" i="7"/>
  <c r="V83" i="7"/>
  <c r="V82" i="7"/>
  <c r="V81" i="7"/>
  <c r="V80" i="7"/>
  <c r="V79" i="7"/>
  <c r="V78" i="7"/>
  <c r="V77" i="7"/>
  <c r="V76" i="7"/>
  <c r="V75" i="7"/>
  <c r="V74" i="7"/>
  <c r="V73" i="7"/>
  <c r="V72" i="7"/>
  <c r="V71" i="7"/>
  <c r="V70" i="7"/>
  <c r="V69" i="7"/>
  <c r="V68" i="7"/>
  <c r="V67" i="7"/>
  <c r="V66" i="7"/>
  <c r="V65" i="7"/>
  <c r="V64" i="7"/>
  <c r="V63" i="7"/>
  <c r="V62" i="7"/>
  <c r="V61" i="7"/>
  <c r="V60" i="7"/>
  <c r="V59" i="7"/>
  <c r="V58" i="7"/>
  <c r="V57" i="7"/>
  <c r="V56" i="7"/>
  <c r="V55" i="7"/>
  <c r="V54" i="7"/>
  <c r="V53" i="7"/>
  <c r="V52" i="7"/>
  <c r="V51" i="7"/>
  <c r="V50" i="7"/>
  <c r="V49" i="7"/>
  <c r="V48" i="7"/>
  <c r="V47" i="7"/>
  <c r="V46" i="7"/>
  <c r="V45" i="7"/>
  <c r="V44" i="7"/>
  <c r="V43" i="7"/>
  <c r="V42" i="7"/>
  <c r="V41" i="7"/>
  <c r="V40" i="7"/>
  <c r="V39" i="7"/>
  <c r="V38" i="7"/>
  <c r="V37" i="7"/>
  <c r="V36" i="7"/>
  <c r="V35" i="7"/>
  <c r="V34" i="7"/>
  <c r="V33" i="7"/>
  <c r="V32" i="7"/>
  <c r="V31" i="7"/>
  <c r="V30" i="7"/>
  <c r="V29" i="7"/>
  <c r="V28" i="7"/>
  <c r="V27" i="7"/>
  <c r="V26" i="7"/>
  <c r="V25" i="7"/>
  <c r="V24" i="7"/>
  <c r="V23" i="7"/>
  <c r="V22" i="7"/>
  <c r="V21" i="7"/>
  <c r="AO20" i="7"/>
  <c r="V20" i="7"/>
  <c r="AO19" i="7"/>
  <c r="V19" i="7"/>
  <c r="AO18" i="7"/>
  <c r="V18" i="7"/>
  <c r="AO17" i="7"/>
  <c r="V17" i="7"/>
  <c r="AO16" i="7"/>
  <c r="V16" i="7"/>
  <c r="AO15" i="7"/>
  <c r="V15" i="7"/>
  <c r="AO14" i="7"/>
  <c r="V14" i="7"/>
  <c r="AO13" i="7"/>
  <c r="V13" i="7"/>
  <c r="AO12" i="7"/>
  <c r="V12" i="7"/>
  <c r="AO11" i="7"/>
  <c r="V11" i="7"/>
  <c r="AO10" i="7"/>
  <c r="V10" i="7"/>
  <c r="AO9" i="7"/>
  <c r="V9" i="7"/>
  <c r="AO8" i="7"/>
  <c r="V8" i="7"/>
  <c r="AO7" i="7"/>
  <c r="V7" i="7"/>
  <c r="AO6" i="7"/>
  <c r="V6" i="7"/>
  <c r="AO5" i="7"/>
  <c r="V5" i="7"/>
  <c r="AO4" i="7"/>
  <c r="V4" i="7"/>
  <c r="AO3" i="7"/>
  <c r="V3" i="7"/>
</calcChain>
</file>

<file path=xl/sharedStrings.xml><?xml version="1.0" encoding="utf-8"?>
<sst xmlns="http://schemas.openxmlformats.org/spreadsheetml/2006/main" count="5060" uniqueCount="1232">
  <si>
    <t xml:space="preserve">Programa </t>
  </si>
  <si>
    <t>Entidade</t>
  </si>
  <si>
    <t xml:space="preserve">Fase </t>
  </si>
  <si>
    <t xml:space="preserve">Instrumento Legal </t>
  </si>
  <si>
    <t>Contrato Assinado</t>
  </si>
  <si>
    <t>Código SIPI</t>
  </si>
  <si>
    <t>Caracterização do Projeto</t>
  </si>
  <si>
    <t>RCM / Portaria / outro diploma que autorizou a despesa</t>
  </si>
  <si>
    <t xml:space="preserve">Estimativa Anual da Execução 2021 - Anos Seguintes </t>
  </si>
  <si>
    <t>INSTITUTO NACIONAL DE ESTATÍSTICA, I.P.</t>
  </si>
  <si>
    <t>DIREÇAO-GERAL DA QUALIFICAÇAO DOS TRABALHADORES EM FUNÇOES PUBLICAS - INA</t>
  </si>
  <si>
    <t>GABINETES DOS MEMBROS DO GOVERNO-PCM</t>
  </si>
  <si>
    <t>GESTAO ADMINISTRATIVA E FINANCEIRA DA PCM</t>
  </si>
  <si>
    <t>COMISSAO DE RECRUTAMENTO E SELEÇAO PARA A AP - CRESAP</t>
  </si>
  <si>
    <t>DIREÇÃO-GERAL DA ADMINISTRAÇÃO E DO EMPREGO PÚBLICO</t>
  </si>
  <si>
    <t>DIREÇAO-GERAL DAS AUTARQUIAS LOCAIS</t>
  </si>
  <si>
    <t>AGENCIA PARA A GESTAO INTEGRADA DE FOGOS RURAIS, I. P.</t>
  </si>
  <si>
    <t>GABINETES DOS MEMBROS DO GOVERNO - PLANEAMENTO</t>
  </si>
  <si>
    <t>GABINETES DOS MEMBROS DO GOVERNO - COESAO TERRITORIAL</t>
  </si>
  <si>
    <t>UNIDADE NACIONAL DO MECANISMO FINANCEIRO DO ESPAÇO ECONÓMICO EUROPEU</t>
  </si>
  <si>
    <t>GABINETES DOS MEMBROS DO GOVERNO-MMEAP</t>
  </si>
  <si>
    <t>FUNDO PARA A INOVAÇÃO SOCIAL</t>
  </si>
  <si>
    <t>SERVIÇO DE INFORMAÇÕES ESTRATÉGICAS DE DEFESA</t>
  </si>
  <si>
    <t>SERVIÇO DE INFORMAÇÕES DE SEGURANCA</t>
  </si>
  <si>
    <t>COMISSÃO DE COORDENAÇÃO E DESENVOLVIMENTO REGIONAL DO NORTE</t>
  </si>
  <si>
    <t>COMISSÃO DE COORDENAÇÃO E DESENVOLVIMENTO REGIONAL DO CENTRO</t>
  </si>
  <si>
    <t>COMISSÃO DE COORDENAÇÃO E DESENVOLVIMENTO REGIONAL DE LISBOA E VALE DO TEJO</t>
  </si>
  <si>
    <t>COMISSÃO DE COORDENAÇÃO E DESENVOLVIMENTO REGIONAL DO ALENTEJO</t>
  </si>
  <si>
    <t>COMISSÃO DE COORDENAÇÃO E DESENVOLVIMENTO REGIONAL DO ALGARVE</t>
  </si>
  <si>
    <t>SERVIÇOS SOCIAIS DA ADMINISTRAÇAO PUBLICA</t>
  </si>
  <si>
    <t>AGENCIA PARA A MODERNIZAÇAO ADMINISTRATIVA, I.P.</t>
  </si>
  <si>
    <t>GABINETE DO SECRETÁRIO-GERAL  ESTRUTURAS COMUNS AO SIED E SIS</t>
  </si>
  <si>
    <t>AGENCIA PARA O DESENVOLVIMENTO E COESAO</t>
  </si>
  <si>
    <t>FUNDAÇAO LUSO-AMERICANA PARA O DESENVOLVIMENTO</t>
  </si>
  <si>
    <t>ALTO COMISSARIADO PARA AS MIGRAÇOES, IP</t>
  </si>
  <si>
    <t>FUNDO DE APOIO MUNICIPAL</t>
  </si>
  <si>
    <t>INSTITUTO DE PROTEÇAO E ASSISTENCIA NA DOENÇA, I.P.</t>
  </si>
  <si>
    <t>Intenção Setorial</t>
  </si>
  <si>
    <t>Autorização de despesa ou processo legislativo concluído (já não está dependente de CM ou MF através de RCM/Portaria/outro)</t>
  </si>
  <si>
    <t>Contrato assinado e/ou em execução</t>
  </si>
  <si>
    <t>Outras Situações</t>
  </si>
  <si>
    <t xml:space="preserve">N.º Instrumento Legal </t>
  </si>
  <si>
    <t>Resolução de Conselho Ministros</t>
  </si>
  <si>
    <t xml:space="preserve">Portaria de Extensão de Encargos </t>
  </si>
  <si>
    <t xml:space="preserve">Despacho </t>
  </si>
  <si>
    <t xml:space="preserve">Outro. Indicar nas Obs.  </t>
  </si>
  <si>
    <t xml:space="preserve">Sim </t>
  </si>
  <si>
    <t>Não</t>
  </si>
  <si>
    <t>PO02</t>
  </si>
  <si>
    <t>IVA</t>
  </si>
  <si>
    <t>Estado do Projeto</t>
  </si>
  <si>
    <t>Observações</t>
  </si>
  <si>
    <t>FF</t>
  </si>
  <si>
    <t>OE Inicial 2021</t>
  </si>
  <si>
    <t>Despesa Autorizada</t>
  </si>
  <si>
    <t>Concepção</t>
  </si>
  <si>
    <t>Concurso - Preparação</t>
  </si>
  <si>
    <t>Concurso - Aguarda visto Tribunal de Contas</t>
  </si>
  <si>
    <t>Concurso - Lançamento</t>
  </si>
  <si>
    <t>Concurso - Candidaturas</t>
  </si>
  <si>
    <t>Concurso - Análise de candidaturas</t>
  </si>
  <si>
    <t>Concurso - Adjudicação</t>
  </si>
  <si>
    <t>Concurso - Impugnação Judicial</t>
  </si>
  <si>
    <t>Contratação</t>
  </si>
  <si>
    <t>Execução</t>
  </si>
  <si>
    <t>Terminado</t>
  </si>
  <si>
    <t>Fundos Europeus</t>
  </si>
  <si>
    <t>Programa Orçamental</t>
  </si>
  <si>
    <t>Código de Serviço</t>
  </si>
  <si>
    <t>Designação do Serviço</t>
  </si>
  <si>
    <t>Universo</t>
  </si>
  <si>
    <t>Orgânica de Transferência</t>
  </si>
  <si>
    <t>PO01</t>
  </si>
  <si>
    <t>TRIBUNAL DE CONTAS - SEDE</t>
  </si>
  <si>
    <t>SI</t>
  </si>
  <si>
    <t>N</t>
  </si>
  <si>
    <t>001 - ORGAOS DE SOBERANIA</t>
  </si>
  <si>
    <t>S</t>
  </si>
  <si>
    <t>002 - GOVERNAÇAO</t>
  </si>
  <si>
    <t>SUPREMO TRIBUNAL DE JUSTIÇA</t>
  </si>
  <si>
    <t>003 - ECONOMIA</t>
  </si>
  <si>
    <t>SUPREMO TRIBUNAL ADMINISTRATIVO</t>
  </si>
  <si>
    <t>004 - REPRESENTAÇAO EXTERNA</t>
  </si>
  <si>
    <t>TRIBUNAL DE CONTAS - SECÇÃO REGIONAL DOS AÇORES</t>
  </si>
  <si>
    <t>005 - FINANÇAS</t>
  </si>
  <si>
    <t>TRIBUNAL DE CONTAS - SECÇÃO REGIONAL DA MADEIRA</t>
  </si>
  <si>
    <t>006 - GESTAO DA DIVIDA PUBLICA</t>
  </si>
  <si>
    <t>007 - DEFESA</t>
  </si>
  <si>
    <t>008 - SEGURANÇA INTERNA</t>
  </si>
  <si>
    <t>CONSELHO ECONÓMICO E SOCIAL</t>
  </si>
  <si>
    <t>009 - JUSTIÇA</t>
  </si>
  <si>
    <t>GABINETE DO REPRESENTANTE  DA REPÚBLICA - REGIÃO AUTÓNOMA DA MADEIRA</t>
  </si>
  <si>
    <t>012 - CULTURA</t>
  </si>
  <si>
    <t>GABINETE DO REPRESENTANTE  DA REPÚBLICA - REGIÃO AUTÓNOMA DOS AÇORES</t>
  </si>
  <si>
    <t>013 - CIENCIA, TECNOLOGIA E ENSINO SUPERIOR</t>
  </si>
  <si>
    <t>014 - ENSINO BASICO E SECUNDARIO E ADMINISTRAÇAO ESCOLAR</t>
  </si>
  <si>
    <t>CONSELHO DE PREVENÇAO DA CORRUPÇAO</t>
  </si>
  <si>
    <t>015 - TRABALHO, SOLIDARIEDADE E SEGURANÇA SOCIAL</t>
  </si>
  <si>
    <t>COMISSAO NACIONAL DE ELEIÇOES</t>
  </si>
  <si>
    <t>016 - SAUDE</t>
  </si>
  <si>
    <t>COMISSAO DE ACESSO AOS DOCUMENTOS ADMINISTRATIVOS</t>
  </si>
  <si>
    <t>017 - AMBIENTE E AÇÃO CLIMÁTICA</t>
  </si>
  <si>
    <t>CONSELHO NACIONAL DE ETICA PARA AS CIENCIAS DA VIDA</t>
  </si>
  <si>
    <t>018 - INFRAESTRUTURAS E HABITAÇÃO</t>
  </si>
  <si>
    <t>020 - AGRICULTURA</t>
  </si>
  <si>
    <t>021 - MAR</t>
  </si>
  <si>
    <t>PROCURADORIA GERAL DA REPUBLICA</t>
  </si>
  <si>
    <t>MEC. NAC. MONOTOR. DA IMPLEMENTACAO DA CONV. S. DIREITOS PESSOAS C. DEFICIENCIA</t>
  </si>
  <si>
    <t>COMISSAO NACIONAL DE PROTECAO DE DADOS</t>
  </si>
  <si>
    <t>SFA</t>
  </si>
  <si>
    <t>PRESIDÊNCIA DA REPÚBLICA</t>
  </si>
  <si>
    <t>ASSEMBLEIA DA REPÚBLICA</t>
  </si>
  <si>
    <t>SERVIÇO DO PROVEDOR DE JUSTIÇA</t>
  </si>
  <si>
    <t>COFRE PRIVATIVO DO TRIBUNAL DE CONTAS - SEDE</t>
  </si>
  <si>
    <t>COFRE PRIVATIVO DO TRIBUNAL DE CONTAS - AÇORES</t>
  </si>
  <si>
    <t>COFRE PRIVATIVO TRIBUNAL CONTAS - MADEIRA</t>
  </si>
  <si>
    <t>ENTIDADE REGULADORA PARA A COMUNICAÇAO SOCIAL</t>
  </si>
  <si>
    <t>CONSELHO SUPERIOR DE MAGISTRATURA</t>
  </si>
  <si>
    <t>CONSELHO DAS FINANÇAS PUBLICAS</t>
  </si>
  <si>
    <t>TRIBUNAL CONSTITUCIONAL</t>
  </si>
  <si>
    <t>EPR</t>
  </si>
  <si>
    <t>PO03</t>
  </si>
  <si>
    <t>AÇÃO GOVERNATIVA - METD</t>
  </si>
  <si>
    <t>FUNDO DE APOIO AO TURISMO E AO CINEMA</t>
  </si>
  <si>
    <t>FUNDO DE COINVESTIMENTO 200M</t>
  </si>
  <si>
    <t>FUNDO DE FUNDOS PARA A INTERNACIONALIZAÇÃO</t>
  </si>
  <si>
    <t>FUNDO PARA A PROMOÇÃO DOS DIREITOS DOS CONSUMIDORES</t>
  </si>
  <si>
    <t>IAPMEI - AGENCIA PARA A COMPETITIVIDADE E INOVAÇAO, IP</t>
  </si>
  <si>
    <t>INSTITUTO PORTUGUÊS DA QUALIDADE I.P.</t>
  </si>
  <si>
    <t>INSTITUTO DO TURISMO DE PORTUGAL I.P.</t>
  </si>
  <si>
    <t>AUTORIDADE DA CONCORRÊNCIA</t>
  </si>
  <si>
    <t>INSTITUTO PORTUGUÊS DE ACREDITAÇÃO I.P.</t>
  </si>
  <si>
    <t>ENATUR - EMPRESA NACIONAL DE TURISMO, S.A.</t>
  </si>
  <si>
    <t>TURISMO DO PORTO E NORTE DE PORTUGAL, E.R.</t>
  </si>
  <si>
    <t>TURISMO CENTRO DE PORTUGAL</t>
  </si>
  <si>
    <t>ENTIDADE REGIONAL DE TURISMO DA REGIÃO DE LISBOA</t>
  </si>
  <si>
    <t>TURISMO DO ALENTEJO, E.R.T.</t>
  </si>
  <si>
    <t>REGIÃO DE TURISMO DO ALGARVE</t>
  </si>
  <si>
    <t>INSTITUIÇAO FINANCEIRA DE DESENVOLVIMENTO, SA</t>
  </si>
  <si>
    <t>AGENCIA NACIONAL DE INOVAÇAO, SA</t>
  </si>
  <si>
    <t>SPGM - SOCIEDADE DE INVESTIMENTO, SA</t>
  </si>
  <si>
    <t>FUNDO DE CONTRAGARANTIA MUTUO</t>
  </si>
  <si>
    <t>FUNDO DE CAPITAL E QUASE CAPITAL</t>
  </si>
  <si>
    <t>FUNDO DE DIVIDA E GARANTIAS</t>
  </si>
  <si>
    <t>FUNDO DE INOVAÇAO, TECNOLOGIA E ECONOMIA CIRCULAR</t>
  </si>
  <si>
    <t>PO04</t>
  </si>
  <si>
    <t>AÇAO GOVERNATIVA</t>
  </si>
  <si>
    <t>GESTAO ADMINISTRATIVA E FINANCEIRA DO ORÇAMENTO DO MNE</t>
  </si>
  <si>
    <t>PRESIDENCIA PORTUGUESA-PPUE 2021</t>
  </si>
  <si>
    <t>FUNDO PARA AS RELAÇÕES INTERNACIONAIS, I.P.</t>
  </si>
  <si>
    <t>CAMOES - INSTITUTO DA COOPERAÇAO E DA LINGUA, I.P.</t>
  </si>
  <si>
    <t>AICEP - AGENCIA PARA O INVESTIMENTO E COMERCIO EXTERNO DE PORTUGAL, EPE</t>
  </si>
  <si>
    <t>PO05</t>
  </si>
  <si>
    <t>DESPESAS EXCECIONAIS - DIREÇAO-GERAL DO TESOURO E FINANÇAS</t>
  </si>
  <si>
    <t>DOTAÇAO PROVISIONAL</t>
  </si>
  <si>
    <t>AUTORIDADE TRIBUTARIA E ADUANEIRA</t>
  </si>
  <si>
    <t>AÇÃO GOVERNATIVA DO MINISTÉRIO DAS FINANÇAS</t>
  </si>
  <si>
    <t>RECURSOS PRÓPRIOS COMUNITÁRIOS</t>
  </si>
  <si>
    <t>COMISSAO DE NORMALIZAÇAO CONTABILISTICA</t>
  </si>
  <si>
    <t>UNIDADE TECNICA DE ACOMPANHAMENTO DE PROJETOS</t>
  </si>
  <si>
    <t>UNIDADE TECNICA DE ACOMPANHAMENTO E MONITORIZAÇAO DO SETOR PUBLICO EMPRESARIAL</t>
  </si>
  <si>
    <t>SECRETARIA-GERAL DO MINISTÉRIO DAS FINANÇAS</t>
  </si>
  <si>
    <t>GABINETE DE PLANEAMENTO, ESTRATEGIA, AVALIAÇAO E RELAÇOES INTERNACIONAIS</t>
  </si>
  <si>
    <t>DIREÇAO GERAL DO ORÇAMENTO</t>
  </si>
  <si>
    <t>INSPEÇAO-GERAL DE FINANÇAS</t>
  </si>
  <si>
    <t>DIREÇAO-GERAL DE TESOURO E FINANÇAS</t>
  </si>
  <si>
    <t>FUNDO DE ESTABILIZAÇAO TRIBUTARIO</t>
  </si>
  <si>
    <t>AGÊNCIA DE GESTÃO DA TESOURARIA E DA DÍVIDA PÚBLICA, E.P.E.</t>
  </si>
  <si>
    <t>FUNDO DE ACIDENTES DE TRABALHO</t>
  </si>
  <si>
    <t>AUTORIDADE DE SUPERVISAO DE SEGUROS E FUNDOS DE PENSOES</t>
  </si>
  <si>
    <t>COMISSAO DO MERCADO DE VALORES MOBILIARIOS</t>
  </si>
  <si>
    <t>FUNDO DE GARANTIA AUTOMOVEL</t>
  </si>
  <si>
    <t>FUNDO DE REABILITAÇAO E CONSERVAÇAO PATRIMONIAL</t>
  </si>
  <si>
    <t>PARUPS, S.A.</t>
  </si>
  <si>
    <t>PARVALOREM, S.A.</t>
  </si>
  <si>
    <t>ENTIDADE DE SERVIÇOS PARTILHADOS DA ADMINISTRAÇAO PUBLICA, I.P.</t>
  </si>
  <si>
    <t>ESTAMO - PARTICIPAÇÕES IMOBILIÁRIAS, S.A.</t>
  </si>
  <si>
    <t>CONSEST - PROMOÇÃO IMOBILIÁRIA, S.A.</t>
  </si>
  <si>
    <t>PARPÚBLICA - PARTICIPAÇÕES PÚBLICAS, S.G.P.S., S.A.</t>
  </si>
  <si>
    <t>FUNDO DE RESOLUÇÃO</t>
  </si>
  <si>
    <t>FUNDO P/ A REVITALIZAÇÃO E MODERNIZAÇÃO DO TECIDO EMPRESARIAL, S.G.P.S., S.A.</t>
  </si>
  <si>
    <t>PARPARTICIPADAS, S.G.P.S., S.A.</t>
  </si>
  <si>
    <t>PARBANCA, S.G.P.S., S.A.</t>
  </si>
  <si>
    <t>FUNDO DE GARANTIA DE DEPÓSITOS</t>
  </si>
  <si>
    <t>SAGESECUR -  SOCIEDADE DE ESTUDOS, DESENVOLVIMENTO E PART. EM PROJETOS, S.A.</t>
  </si>
  <si>
    <t>SISTEMA DE INDEMNIZAÇÃO AOS INVESTIDORES</t>
  </si>
  <si>
    <t>BANIF IMOBILIARIA, S.A.</t>
  </si>
  <si>
    <t>BANIF, S.A.</t>
  </si>
  <si>
    <t>OITANTE, S.A.</t>
  </si>
  <si>
    <t>WIL - PROJETOS TURISTICOS, S.A.</t>
  </si>
  <si>
    <t>PO06</t>
  </si>
  <si>
    <t>ENCARGOS DA DIVIDA</t>
  </si>
  <si>
    <t>FUNDO DE REGULARIZAÇAO DA DIVIDA PUBLICA</t>
  </si>
  <si>
    <t>PO07</t>
  </si>
  <si>
    <t>GABINETE DE MEMBROS DO GOVERNO</t>
  </si>
  <si>
    <t>SECRETARIA GERAL DO MINISTÉRIO DA DEFESA</t>
  </si>
  <si>
    <t>DIRECÇÃO GERAL DE POLÍTICA DE DEFESA NACIONAL</t>
  </si>
  <si>
    <t>INSPECÇÃO GERAL DE DEFESA NACIONAL</t>
  </si>
  <si>
    <t>INSTITUTO DE DEFESA NACIONAL</t>
  </si>
  <si>
    <t>POLICIA JUDICIÁRIA MILITAR</t>
  </si>
  <si>
    <t>ESTADO-MAIOR GENERAL DAS FORÇAS ARMADAS</t>
  </si>
  <si>
    <t>MARINHA</t>
  </si>
  <si>
    <t>EXERCITO</t>
  </si>
  <si>
    <t>FORÇA AEREA</t>
  </si>
  <si>
    <t>DIRECÇAO-GERAL DE RECURSOS DA DEFESA NACIONAL</t>
  </si>
  <si>
    <t>INSTITUTO HIDROGRÁFICO</t>
  </si>
  <si>
    <t>INSTITUTO DE AÇÃO SOCIAL DAS FORCAS ARMADAS</t>
  </si>
  <si>
    <t>ARSENAL DO ALFEITE, SA</t>
  </si>
  <si>
    <t>IDD - PORTUGAL DEFENCE SA</t>
  </si>
  <si>
    <t>EXTRA - EXPLOSIVOS DA TRAFARIA, SA</t>
  </si>
  <si>
    <t>EMPORDEF - ENGENHARIA NAVAL, SA</t>
  </si>
  <si>
    <t>PO08</t>
  </si>
  <si>
    <t>INSPECÇÃO GERAL DA ADMINISTRAÇÃO  INTERNA</t>
  </si>
  <si>
    <t>SECRETARIA GERAL DO MINISTÉRIO DA ADMINISTRAÇÃO INTERNA</t>
  </si>
  <si>
    <t>SERVIÇO DE ESTRANGEIROS E FRONTEIRAS</t>
  </si>
  <si>
    <t>POLÍCIA DE SEGURANÇA PÚBLICA</t>
  </si>
  <si>
    <t>GUARDA NACIONAL REPUBLICANA</t>
  </si>
  <si>
    <t>AUTORIDADE NACIONAL DE SEGURANÇA RODOVIARIA</t>
  </si>
  <si>
    <t>ESCOLA NACIONAL DE BOMBEIROS</t>
  </si>
  <si>
    <t>SIRESP - GESTÃO DE REDES DIGITAIS DE SEGURANÇA E EMERGÊNCIA, SA</t>
  </si>
  <si>
    <t>COFRE DE PREVIDÊNCIA DA P.S.P.</t>
  </si>
  <si>
    <t>SERVIÇOS SOCIAIS DA G.N.R.</t>
  </si>
  <si>
    <t>SERVIÇOS SOCIAIS DA P.S.P.</t>
  </si>
  <si>
    <t>AUTORIDADE NACIONAL DE EMERGÊNCIA E PROTEÇAO CIVIL</t>
  </si>
  <si>
    <t>PO09</t>
  </si>
  <si>
    <t>DIRECÇÃO-GERAL DA  ADMINISTRAÇÃO DA JUSTIÇA</t>
  </si>
  <si>
    <t>SECRETARIA GERAL DO MINISTÉRIO DA JUSTIÇA</t>
  </si>
  <si>
    <t>INSTITUTO DOS REGISTOS E DO NOTARIADO, I.P.</t>
  </si>
  <si>
    <t>POLICIA JUDICIÁRIA</t>
  </si>
  <si>
    <t>CENTRO DE ESTUDOS JUDICIÁRIOS</t>
  </si>
  <si>
    <t>INSPECÇÃO GERAL DOS SERVIÇOS DE JUSTIÇA</t>
  </si>
  <si>
    <t>TRIBUNAL DA RELAÇÃO DE LISBOA</t>
  </si>
  <si>
    <t>TRIBUNAL DA RELAÇÃO DO PORTO</t>
  </si>
  <si>
    <t>TRIBUNAL DA RELAÇÃO DE COIMBRA</t>
  </si>
  <si>
    <t>TRIBUNAL DA RELAÇÃO DE ÉVORA</t>
  </si>
  <si>
    <t>TRIBUNAL DA RELAÇÃO DE GUIMARÃES</t>
  </si>
  <si>
    <t>TRIBUNAL CENTRAL ADMINISTRATIVO - SUL</t>
  </si>
  <si>
    <t>TRIBUNAL CENTRAL ADMINISTRATIVO - NORTE</t>
  </si>
  <si>
    <t>DIRECCAO-GERAL DA POLITICA DE JUSTICA</t>
  </si>
  <si>
    <t>COMISSAO DE PROTECÇAO DE VITIMAS DE CRIMES</t>
  </si>
  <si>
    <t>DIRECÇAO-GERAL  DE REINSERÇAO E SERVIÇOS PRISIONAIS</t>
  </si>
  <si>
    <t>GABINETES DOS MEMBROS DO GOVERNO</t>
  </si>
  <si>
    <t>INSTITUTO NACIONAL DE MEDICINA LEGAL E CIENCIAS FORENSES,I.P.</t>
  </si>
  <si>
    <t>INSTITUTO NACIONAL DA PROPRIEDADE INDUSTRIAL,I.P.</t>
  </si>
  <si>
    <t>FUNDO PARA A MODERNIZAÇAO DA JUSTIÇA</t>
  </si>
  <si>
    <t>INSTITUTO GESTAO FINANCEIRA E EQUIPAMENTOS DA JUSTIÇA, IP</t>
  </si>
  <si>
    <t>COMISSAO PARA O ACOMPANHAMENTO DOS AUXILIARES DE JUSTIÇA</t>
  </si>
  <si>
    <t>PO12</t>
  </si>
  <si>
    <t>DIRECÇÃO REGIONAL DE CULTURA DO NORTE</t>
  </si>
  <si>
    <t>DIRECÇÃO REGIONAL DE CULTURA DO CENTRO</t>
  </si>
  <si>
    <t>DIRECÇÃO REGIONAL DE CULTURA DO ALENTEJO</t>
  </si>
  <si>
    <t>DIRECÇÃO REGIONAL DE CULTURA DO ALGARVE</t>
  </si>
  <si>
    <t>GABINETES DOS MEMBROS DO GOVERNO-MC</t>
  </si>
  <si>
    <t>GESTAO ADMINISTRATIVA E FINANCEIRA DA CULTURA</t>
  </si>
  <si>
    <t>FUNDO DE FOMENTO CULTURAL</t>
  </si>
  <si>
    <t>INSTITUTO DO CINEMA E DO  AUDIOVISUAL , I.P.</t>
  </si>
  <si>
    <t>FUNDO DE SALVAGUARDA DO PATRIMÓNIO CULTURAL</t>
  </si>
  <si>
    <t>RADIO E TELEVISAO DE PORTUGAL, SA</t>
  </si>
  <si>
    <t>TEATRO NACIONAL DE SAO JOAO, EPE</t>
  </si>
  <si>
    <t>DIREÇAO-GERAL DO PATRIMONIO CULTURAL</t>
  </si>
  <si>
    <t>CINEMATECA PORTUGUESA - MUSEU DO CINEMA, IP</t>
  </si>
  <si>
    <t>OPART - ORGANISMO DE PRODUÇAO ARTISTICA, EPE</t>
  </si>
  <si>
    <t>FUNDAÇAO CENTRO CULTURAL DE BELEM</t>
  </si>
  <si>
    <t>COA PARQUE- FUNDAÇAO PARA A SALVAGUARDA E VALORIZAÇAO DO VALE DO COA</t>
  </si>
  <si>
    <t>TEATRO NACIONAL D. MARIA II, E.P.E.</t>
  </si>
  <si>
    <t>PO13</t>
  </si>
  <si>
    <t>ACADEMIA DAS CIÊNCIAS DE LISBOA</t>
  </si>
  <si>
    <t>CENTRO CIENTÍFICO E CULTURAL DE MACAU, I.P.</t>
  </si>
  <si>
    <t>DIREÇÃO-GERAL DO ENSINO SUPERIOR</t>
  </si>
  <si>
    <t>AUP - ASSOCIAÇÃO DAS UNIVERSIDADES PORTUGUESAS</t>
  </si>
  <si>
    <t>TDC- THE DISCOVERIES CENTRE FOR REGENERATIVE AND PRECISION MEDICINE - ASSOCIAÇÃO</t>
  </si>
  <si>
    <t>UNINOVA - INSTITUTO DE DESENVOLVIMENTO DE NOVAS TECNOLOGIAS</t>
  </si>
  <si>
    <t>AGENCIA ESPACIAL PORTUGUESA - PORTUGAL SPACE</t>
  </si>
  <si>
    <t>ESCOLA SUPERIOR DE HOTELARIA E TURISMO DO ESTORIL</t>
  </si>
  <si>
    <t>FUNDAÇÃO PARA A CIÊNCIA E TECNOLOGIA, I.P.</t>
  </si>
  <si>
    <t>UNIVERSIDADE ABERTA</t>
  </si>
  <si>
    <t>UNIVERSIDADE DOS AÇORES</t>
  </si>
  <si>
    <t>UNIVERSIDADE DO ALGARVE</t>
  </si>
  <si>
    <t>UNIVERSIDADE DA BEIRA INTERIOR</t>
  </si>
  <si>
    <t>UNIVERSIDADE DE COIMBRA</t>
  </si>
  <si>
    <t>UNIVERSIDADE DE ÉVORA</t>
  </si>
  <si>
    <t>UL - FACULDADE DE LETRAS</t>
  </si>
  <si>
    <t>UL - FACULDADE DE DIREITO</t>
  </si>
  <si>
    <t>UL - FACULDADE DE MEDICINA</t>
  </si>
  <si>
    <t>UL - FACULDADE DE CIÊNCIAS</t>
  </si>
  <si>
    <t>UL - FACULDADE DE FARMÁCIA</t>
  </si>
  <si>
    <t>UL - FACULDADE DE MEDICINA DENTÁRIA</t>
  </si>
  <si>
    <t>UL - FACULDADE DE BELAS-ARTES</t>
  </si>
  <si>
    <t>UL - INSTITUTO DE CIÊNCIAS SOCIAIS</t>
  </si>
  <si>
    <t>UNIVERSIDADE DA MADEIRA</t>
  </si>
  <si>
    <t>UNIVERSIDADE DO MINHO - FUNDAÇÃO PÚBLICA</t>
  </si>
  <si>
    <t>UL - INSTITUTO SUPERIOR TÉCNICO</t>
  </si>
  <si>
    <t>UL - INSTITUTO SUPERIOR DE ECONOMIA E GESTÃO</t>
  </si>
  <si>
    <t>UL - INSTITUTO SUPERIOR DE AGRONOMIA</t>
  </si>
  <si>
    <t>UL - FACULDADE DE MEDICINA VETERINARIA</t>
  </si>
  <si>
    <t>UL - INSTITUTO SUPERIOR CIÊNCIAS SOCIAIS POLITICAS</t>
  </si>
  <si>
    <t>UL - FACULDADE DE ARQUITECTURA</t>
  </si>
  <si>
    <t>UL - FACULDADE DE MOTRICIDADE HUMANA</t>
  </si>
  <si>
    <t>UNIVERSIDADE DE TRÁS-OS-MONTES E ALTO DOURO</t>
  </si>
  <si>
    <t>INSTITUTO POLITÉCNICO DE BEJA</t>
  </si>
  <si>
    <t>INSTITUTO POLITÉCNICO DE BRAGANCA</t>
  </si>
  <si>
    <t>INSTITUTO POLITÉCNICO DE CASTELO BRANCO</t>
  </si>
  <si>
    <t>INSTITUTO POLITÉCNICO DO CÁVADO E DO AVE - FUNDAÇÃO PÚBLICA</t>
  </si>
  <si>
    <t>INSTITUTO POLITÉCNICO DE COIMBRA</t>
  </si>
  <si>
    <t>INSTITUTO POLITÉCNICO DA GUARDA</t>
  </si>
  <si>
    <t>INSTITUTO POLITÉCNICO DE LEIRIA</t>
  </si>
  <si>
    <t>INSTITUTO POLITÉCNICO DE LISBOA</t>
  </si>
  <si>
    <t>INSTITUTO SUPERIOR DE ENGENHARIA DE LISBOA</t>
  </si>
  <si>
    <t>INSTITUTO POLITÉCNICO DE PORTALEGRE</t>
  </si>
  <si>
    <t>INSTITUTO POLITÉCNICO DO PORTO</t>
  </si>
  <si>
    <t>INSTITUTO SUPERIOR DE ENGENHARIA DO PORTO</t>
  </si>
  <si>
    <t>INSTITUTO POLITECNICO DE SANTARÉM</t>
  </si>
  <si>
    <t>INSTITUTO POLITÉCNICO DE SETÚBAL</t>
  </si>
  <si>
    <t>INSTITUTO POLITÉCNICO DE TOMAR</t>
  </si>
  <si>
    <t>INSTITUTO POLITÉCNICO DE VIANA DO CASTELO</t>
  </si>
  <si>
    <t>INSTITUTO POLITÉCNICO DE VISEU</t>
  </si>
  <si>
    <t>SAS - UNIVERSIDADE DOS AÇORES</t>
  </si>
  <si>
    <t>SAS - UNIVERSIDADE DO ALGARVE</t>
  </si>
  <si>
    <t>SAS - UNIVERSIDADE BEIRA INTERIOR</t>
  </si>
  <si>
    <t>SAS - UNIVERSIDADE DE COIMBRA</t>
  </si>
  <si>
    <t>SAS - UNIVERSIDADE DE ÉVORA</t>
  </si>
  <si>
    <t>SAS - UNIVERSIDADE DA MADEIRA</t>
  </si>
  <si>
    <t>SAS - UNIVERSIDADE DO MINHO</t>
  </si>
  <si>
    <t>SAS - UNIVERSIDADE DE TRÁS-OS-MONTES E ALTO DOURO</t>
  </si>
  <si>
    <t>SAS - INSTITUTO POLITÉCNICO DE BEJA</t>
  </si>
  <si>
    <t>SAS - INSTITUTO POLITÉCNICO DE BRAGANÇA</t>
  </si>
  <si>
    <t>SAS - INSTITUTO POLITÉCNICO DE CASTELO BRANCO</t>
  </si>
  <si>
    <t>SAS - INSTITUTO POLITÉCNICO DE COIMBRA</t>
  </si>
  <si>
    <t>SAS - INSTITUTO POLITÉCNICO DA GUARDA</t>
  </si>
  <si>
    <t>SAS - INSTITUTO POLITÉCNICO DE LEIRIA</t>
  </si>
  <si>
    <t>SAS - INSTITUTO POLITÉCNICO DE LISBOA</t>
  </si>
  <si>
    <t>SAS - INSTITUTO POLITÉCNICO DE PORTALEGRE</t>
  </si>
  <si>
    <t>SAS - INSTITUTO POLITÉCNICO DO PORTO</t>
  </si>
  <si>
    <t>SAS - INSTITUTO POLITÉCNICO DE SANTAREM</t>
  </si>
  <si>
    <t>SAS - INSTITUTO POLITÉCNICO DE SETÚBAL</t>
  </si>
  <si>
    <t>SAS - INSTITUTO POLITÉCNICO DE TOMAR</t>
  </si>
  <si>
    <t>SAS - INSTITUTO POLITÉCNICO DE VIANA DO CASTELO</t>
  </si>
  <si>
    <t>SAS - INSTITUTO POLITÉCNICO DE VISEU</t>
  </si>
  <si>
    <t>ESCOLA SUPERIOR DE ENFERMAGEM DE COIMBRA</t>
  </si>
  <si>
    <t>ESCOLA SUPERIOR DE ENFERMAGEM DO PORTO</t>
  </si>
  <si>
    <t>ESCOLA SUPERIOR NÁUTICA INFANTE D.HENRIQUE</t>
  </si>
  <si>
    <t>ESCOLA SUPERIOR DE ENFERMAGEM DE LISBOA</t>
  </si>
  <si>
    <t>UL - FACULDADE DE PSICOLOGIA</t>
  </si>
  <si>
    <t>UL - INSTITUTO DE EDUCAÇÃO</t>
  </si>
  <si>
    <t>UL - INSTITUTO DE GEOGRAFIA E ORDENAMENTO DO TERRITÓRIO</t>
  </si>
  <si>
    <t>UNIVERSIDADE DO PORTO - FUNDAÇÃO PÚBLICA</t>
  </si>
  <si>
    <t>ISCTE - INSTITUTO UNIVERSITÁRIO DE LISBOA - FUNDAÇÃO PÚBLICA</t>
  </si>
  <si>
    <t>UNIVERSIDADE DE AVEIRO - FUNDAÇÃO PÚBLICA</t>
  </si>
  <si>
    <t>UNIVERSIDADE DE LISBOA (UL) - REITORIA</t>
  </si>
  <si>
    <t>SAS - UNIVERSIDADE DE LISBOA (UL)</t>
  </si>
  <si>
    <t>IMAR - INSTITUTO DO MAR</t>
  </si>
  <si>
    <t>FUNDAÇÃO PARA O DESENVOLVIMENTO CIÊNCIAS ECONÓMICAS FINANCEIRAS E EMPRESARIAIS</t>
  </si>
  <si>
    <t>FUNDAÇÃO LUÍS DE MOLINA</t>
  </si>
  <si>
    <t>FUNDAÇAO GASPAR FRUTUOSO</t>
  </si>
  <si>
    <t>AGENCIA NACIONAL PARA A GESTAO DO PROGRAMA ERASMUS + EDUCAÇAO E FORMAÇAO</t>
  </si>
  <si>
    <t>UNIVERSIDADE NOVA DE LISBOA - FUNDAÇÃO PÚBLICA</t>
  </si>
  <si>
    <t>PO14</t>
  </si>
  <si>
    <t>INSPEÇÃO GERAL DA EDUCAÇÃO E CIÊNCIA</t>
  </si>
  <si>
    <t>DIREÇÃO GERAL DA ADMINISTRAÇÃO ESCOLAR</t>
  </si>
  <si>
    <t>SECRETARIA GERAL</t>
  </si>
  <si>
    <t>CONSELHO NACIONAL DE EDUCAÇÃO</t>
  </si>
  <si>
    <t>DIREÇÃO GERAL DA EDUCAÇÃO</t>
  </si>
  <si>
    <t>DIREÇÃO-GERAL DE ESTATÍSTICAS  DA EDUCAÇÃO E CIÊNCIA</t>
  </si>
  <si>
    <t>DIREÇÃO-GERAL DOS ESTABELECIMENTOS ESCOLARES</t>
  </si>
  <si>
    <t>ESTABELECIMENTOS DE EDUCAÇÃO E ENSINOS BÁSICO E SECUNDÁRIO</t>
  </si>
  <si>
    <t>AÇÃO GOVERNATIVA</t>
  </si>
  <si>
    <t>AUTORIDADE PARA PREVENÇÃO E COMBATE À VIOLÊNCIA DESPORTO</t>
  </si>
  <si>
    <t>AUTORIDADE ANTIDOPAGEM DE PORTUGAL</t>
  </si>
  <si>
    <t>EDITORIAL DO MINISTÉRIO DA EDUCAÇÃO E CIÊNCIA</t>
  </si>
  <si>
    <t>ESCOLA PORTUGUESA DE MOÇAMBIQUE</t>
  </si>
  <si>
    <t>AGÊNCIA NACIONAL PARA A QUALIFICAÇÃO E O ENSINO PROFISSIONAL, I.P.</t>
  </si>
  <si>
    <t>ESCOLA PORTUGUESA DE DÍLI - CELP - RUY CINATTI</t>
  </si>
  <si>
    <t>PARQUE ESCOLAR - E.P.E.</t>
  </si>
  <si>
    <t>INSTITUTO PORTUGUES DO DESPORTO E JUVENTUDE, IP</t>
  </si>
  <si>
    <t>INSTITUTO DE AVALIAÇÃO EDUCATIVA, I.P.</t>
  </si>
  <si>
    <t>INSTITUTO DE GESTÃO FINANCEIRA DA EDUCAÇÃO, I.P.(IGEFE,I.P.)</t>
  </si>
  <si>
    <t>AGENCIA NACIONAL PARA A GESTAO DO PROGRAMA ERASMUS + JUVENTUDE EM AÇAO</t>
  </si>
  <si>
    <t>ESCOLA PORTUGUESA DE S. TOMÉ E PRÍNCIPE - CELP</t>
  </si>
  <si>
    <t>ESCOLA PORTUGUESA DE CABO VERDE - CELP</t>
  </si>
  <si>
    <t>FUNDAÇÃO DO DESPORTO</t>
  </si>
  <si>
    <t>PO15</t>
  </si>
  <si>
    <t>SECRETARIA -GERAL DO MTSSS</t>
  </si>
  <si>
    <t>DIRECÇÃO-GERAL DA  SEGURANÇA SOCIAL</t>
  </si>
  <si>
    <t>INSTITUTO NACIONAL PARA  REABILITAÇÃO IP</t>
  </si>
  <si>
    <t>INSPECÇÃO-GERAL DO MTSSS</t>
  </si>
  <si>
    <t>COMISSÃO PARA A IGUALDADE NO TRABALHO E  EMPREGO</t>
  </si>
  <si>
    <t>DIRECÇÃO -GERAL DO EMPREGO E DAS RELAÇÕES DE TRABALHO</t>
  </si>
  <si>
    <t>GABINETE DE ESTRATEGIA E PLANEAMENTO</t>
  </si>
  <si>
    <t>AUTORIDADE PARA AS CONDIÇOES DE TRABALHO</t>
  </si>
  <si>
    <t>AÇAO GOVERNATIVA - MTSSS</t>
  </si>
  <si>
    <t>CENTRO RELAÇOES LABORAIS</t>
  </si>
  <si>
    <t>COMISSAO NACIONAL DE PROMOÇAO DOS DIREITOS E PROTEÇAO DAS CRIANÇAS E JOVENS</t>
  </si>
  <si>
    <t>CENTRO DE FORMAÇÃO PROFISSIONAL CESAE DIGITAL</t>
  </si>
  <si>
    <t>CAIXA-GERAL DE APOSENTAÇOES I. P.</t>
  </si>
  <si>
    <t>INSTITUTO DO EMPREGO E DA FORMAÇÃO PROFISSIONAL IP</t>
  </si>
  <si>
    <t>CENTRO DE FORMAÇAO SINDICAL E APERFEIÇOAMENTO PROFISSIONAL</t>
  </si>
  <si>
    <t>CASA PIA DE LISBOA, IP</t>
  </si>
  <si>
    <t>SANTA CASA DA MISERICORDIA DE LISBOA</t>
  </si>
  <si>
    <t>CENTRO DE FORMAÇAO E INOVAÇAO TECNOLOGICA (INOVINTER)</t>
  </si>
  <si>
    <t>CENTRO DE EDUCAÇAO E FORMAÇAO PROFISSIONAL INTEGRADA (CEFPI)</t>
  </si>
  <si>
    <t>CENTRO DE FORMAÇAO PROFISSIONAL DA INDUSTRIA TEXTIL, VEST., CONF. E LANIFICIOS</t>
  </si>
  <si>
    <t>CENTRO DE FORMAÇAO PROF. DA INDUST. DE CONSTRUÇAO CIVIL E OBRAS PUBLICAS DO SUL</t>
  </si>
  <si>
    <t>CENTRO DE FORMAÇAO PROFISSIONAL DA INDUSTRIA DE CALÇADO</t>
  </si>
  <si>
    <t>CENTRO DE FORMAÇAO PROFISSIONAL DA INDUSTRIA DE CORTIÇA</t>
  </si>
  <si>
    <t>CENTRO DE FORMAÇAO PROFISSIONAL DA INDUSTRIA DE FUNDIÇAO</t>
  </si>
  <si>
    <t>CENTRO DE FORMAÇAO PROFISSIONAL DA INDUSTRIA DE OURIVESARIA E RELOJOARIA (CINDOR</t>
  </si>
  <si>
    <t>CENTRO DE FORMAÇAO PROFISSIONAL DA INDUSTRIA ELECTRONICA</t>
  </si>
  <si>
    <t>CENTRO DE FORMAÇAO PROFISSIONAL DA INDUSTRIA METALURGICA E METALOMECANICA</t>
  </si>
  <si>
    <t>CENTRO DE FORMAÇAO PROFISSIONAL DA REPARAÇAO AUTOMOVEL</t>
  </si>
  <si>
    <t>CENTRO DE FORMAÇAO PROFISSIONAL DAS INDUSTRIAS DA MADEIRA E MOBILIARIO</t>
  </si>
  <si>
    <t>CENTRO DE FORMAÇAO PROFISSIONAL PARA O ARTESANATO E PATRIMONIO</t>
  </si>
  <si>
    <t>CENTRO DE FORM. PROF. DOS TRAB. DE ESCRITORIO, COM., SERV. E NOVAS TECNOLOGIAS</t>
  </si>
  <si>
    <t>CENTRO DE FORMAÇAO PROF. P/ SETOR DA CONSTRUÇAO CIVIL E OBRAS PUBLICAS DO NORTE</t>
  </si>
  <si>
    <t>CENTRO DE FORMAÇAO PROFISSIONAL PARA A INDUSTRIA DE CERAMICA</t>
  </si>
  <si>
    <t>CENTRO DE FORMAÇAO PROFISSIONAL PARA O COMERCIO E AFINS</t>
  </si>
  <si>
    <t>CENTRO DE FORMAÇAO PROFISSIONAL PARA O SECTOR ALIMENTAR</t>
  </si>
  <si>
    <t>CENTRO PROTOCOLAR DE FORMAÇAO PROFISSIONAL PARA O SECTOR DA JUSTIÇA</t>
  </si>
  <si>
    <t>CENTRO DE REABILITAÇAO PROFISSIONAL DE GAIA</t>
  </si>
  <si>
    <t>CENTRO DE FORMAÇAO PROFISSIONAL DAS PESCAS E DO MAR</t>
  </si>
  <si>
    <t>CENTRO PROTOCOLAR DE FORMAÇAO PROFISSIONAL PARA JORNALISTAS</t>
  </si>
  <si>
    <t>COOPERATIVA ANTONIO SERGIO PARA A ECONOMIA SOCIAL</t>
  </si>
  <si>
    <t>FUNDO DE REESTRUTURAÇAO DO SETOR SOLIDARIO</t>
  </si>
  <si>
    <t>PO16</t>
  </si>
  <si>
    <t>INSPECÇAO-GERAL DAS ACTIVIDADES EM SAUDE</t>
  </si>
  <si>
    <t>DIRECÇÃO GERAL DA SAÚDE</t>
  </si>
  <si>
    <t>SECRETARIA-GERAL DO MINISTERIO DA SAUDE</t>
  </si>
  <si>
    <t>SERVIÇO DE INTERVENÇAO NOS COMPORTAMENTOS ADITIVOS E NAS DEPENDENCIAS</t>
  </si>
  <si>
    <t>AÇAO GOVERNATIVA - MS</t>
  </si>
  <si>
    <t>INSTITUTO NACIONAL DE EMERGENCIA MEDICA, I.P.</t>
  </si>
  <si>
    <t>INFARMED - AUTORIDADE NAC. DO MEDICAMENTO E PROD. DE SAUDE, I.P.</t>
  </si>
  <si>
    <t>ADMINISTRAÇAO CENTRAL DO SISTEMA DE SAUDE, I.P.</t>
  </si>
  <si>
    <t>INSTITUTO NACIONAL DE SAÚDE DR. RICARDO JORGE I.P.</t>
  </si>
  <si>
    <t>INSTITUTO OFTALMOLOGICO DR. GAMA PINTO</t>
  </si>
  <si>
    <t>ADMINISTRAÇÃO REGIONAL DE SAUDE DO ALENTEJO,I.P.</t>
  </si>
  <si>
    <t>ADMINISTRAÇÃO REGIONAL DE SAUDE DO ALGARVE, I.P.</t>
  </si>
  <si>
    <t>ADMINISTRAÇÃO REGIONAL DE SAÚDE DO CENTRO, I.P.</t>
  </si>
  <si>
    <t>ADMINISTRAÇÃO REGIONAL DE SAUDE DE LISBOA E VALE DO TEJO, I.P.</t>
  </si>
  <si>
    <t>ADMINISTRAÇÃO REGIONAL DE SAUDE DO NORTE, I.P.</t>
  </si>
  <si>
    <t>CENTRO DE MEDICINA DE REABILITAÇÃO DA REGIÃO CENTRO - ROVISCO PAIS</t>
  </si>
  <si>
    <t>HOSPITAL ARCEBISPO JOAO CRISOSTOMO - CANTANHEDE</t>
  </si>
  <si>
    <t>HOSPITAL DR. FRANCISCO ZAGALO - OVAR</t>
  </si>
  <si>
    <t>ENTIDADE REGULADORA DA SAUDE, I.P.</t>
  </si>
  <si>
    <t>CENTRO HOSPITALAR PSIQUIATRICO DE LISBOA</t>
  </si>
  <si>
    <t>SERVIÇOS PARTILHADOS DO MINISTERIO DA SAUDE</t>
  </si>
  <si>
    <t>EAS - EMPRESA DE AMBIENTE NA SAUDE, UNIPESSOAL  LDA</t>
  </si>
  <si>
    <t>SUCH - SERVIÇO DE UTILIZAÇAO COMUM DOS HOSPITAIS</t>
  </si>
  <si>
    <t>FUNDO PARA A INVESTIGAÇAO EM SAUDE</t>
  </si>
  <si>
    <t>CENTRO HOSPITALAR UNIVERSITÁRIO DA COVA DA BEIRA, EPE</t>
  </si>
  <si>
    <t>CENTRO HOSPITALAR DO MEDIO TEJO, EPE</t>
  </si>
  <si>
    <t>HOSPITAL DISTRITAL DA FIGUEIRA DA FOZ, EPE</t>
  </si>
  <si>
    <t>HOSPITAL SANTA MARIA MAIOR - BARCELOS, EPE</t>
  </si>
  <si>
    <t>HOSPITAL DISTRITAL DE SANTAREM, EPE</t>
  </si>
  <si>
    <t>HOSPITAL GARCIA DA ORTA, EPE - ALMADA</t>
  </si>
  <si>
    <t>UNIDADE LOCAL DE SAUDE DE MATOSINHOS, EPE</t>
  </si>
  <si>
    <t>INSTITUTO PORTUGUES DE ONCOLOGIA - COIMBRA, EPE</t>
  </si>
  <si>
    <t>INSTITUTO PORTUGUES DE ONCOLOGIA - LISBOA, EPE</t>
  </si>
  <si>
    <t>INSTITUTO PORTUGUES DE ONCOLOGIA - PORTO, EPE</t>
  </si>
  <si>
    <t>CENTRO HOSPITALAR DE LISBOA OCIDENTAL,EPE</t>
  </si>
  <si>
    <t>CENTRO HOSPITALAR DE SETUBAL, EPE</t>
  </si>
  <si>
    <t>HOSPITAL DO ESPIRITO SANTO, DE EVORA, EPE</t>
  </si>
  <si>
    <t>CENTRO HOSPITALAR UNIVERSITÁRIO DE LISBOA CENTRAL, EPE</t>
  </si>
  <si>
    <t>CENTRO HOSPITALAR TRAS-OS-MONTES E ALTO DOURO, EPE</t>
  </si>
  <si>
    <t>CENTRO HOSPITALAR DO MEDIO AVE,EPE</t>
  </si>
  <si>
    <t>HOSPITAL DA SENHORA DA OLIVEIRA GUIMARAES, EPE</t>
  </si>
  <si>
    <t>CENTRO HOSPITALAR VILA NOVA DE GAIA/ESPINHO, EPE</t>
  </si>
  <si>
    <t>UNIDADE LOCAL DE SAUDE DO NORTE ALENTEJANO, EPE</t>
  </si>
  <si>
    <t>CENTRO HOSPITALAR UNIVERSITÁRIO  DO PORTO, EPE</t>
  </si>
  <si>
    <t>CENTRO HOSPITALAR DO TAMEGA E SOUSA,EPE</t>
  </si>
  <si>
    <t>CENTRO HOSPITALAR UNIVERSITÁRIO DE LISBOA NORTE, EPE</t>
  </si>
  <si>
    <t>CENTRO HOSPITALAR POVOA DO VARZIM - VILA DO CONDE, EPE</t>
  </si>
  <si>
    <t>UNIDADE LOCAL DE SAUDE DO ALTO MINHO, EPE</t>
  </si>
  <si>
    <t>UNIDADE LOCAL DE SAUDE DA GUARDA, EPE</t>
  </si>
  <si>
    <t>UNIDADE LOCAL DE SAUDE DO BAIXO ALENTEJO, EPE</t>
  </si>
  <si>
    <t>HOSPITAL MAGALHAES LEMOS - PORTO, EPE</t>
  </si>
  <si>
    <t>CENTRO HOSPITALAR DE ENTRE DOURO E VOUGA,EPE</t>
  </si>
  <si>
    <t>HOSPITAL PROF. DOUTOR FERNANDO FONSECA, EPE</t>
  </si>
  <si>
    <t>CENTRO HOSPITALAR BARREIRO MONTIJO, EPE</t>
  </si>
  <si>
    <t>UNIDADE LOCAL DE SAUDE DE CASTELO BRANCO, EPE</t>
  </si>
  <si>
    <t>UNIDADE LOCAL DE SAUDE DO LITORAL ALENTEJANO, E.P.E</t>
  </si>
  <si>
    <t>CENTRO HOSPITALAR UNIVERSITÁRIO DE SAO JOAO, EPE</t>
  </si>
  <si>
    <t>CENTRO HOSPITALAR E UNIVERSITARIO DE COIMBRA, EPE</t>
  </si>
  <si>
    <t>CENTRO HOSPITALAR DO BAIXO VOUGA, EPE</t>
  </si>
  <si>
    <t>CENTRO HOSPITALAR TONDELA-VISEU, EPE</t>
  </si>
  <si>
    <t>CENTRO HOSPITALAR DE LEIRIA, EPE</t>
  </si>
  <si>
    <t>UNIDADE LOCAL DE SAUDE DO NORDESTE,EPE</t>
  </si>
  <si>
    <t>CENTRO HOSPITALAR  E UNIVERSITARIO DO ALGARVE, EPE</t>
  </si>
  <si>
    <t>CENTRO HOSPITALAR DO OESTE, EPE</t>
  </si>
  <si>
    <t>HOSPITAL DE BRAGA, EPE</t>
  </si>
  <si>
    <t>PO17</t>
  </si>
  <si>
    <t>CONSELHO NACIONAL DO AMBIENTE E DESENVOLVIMENTO SUSTENTÁVEL</t>
  </si>
  <si>
    <t>CONSELHO NACIONAL DA ÁGUA</t>
  </si>
  <si>
    <t>INSPEÇAO-GERAL DA AGRICULTURA,DO MAR, DO AMBIENTE E DO ORDENAMENTO DO TERRITORIO</t>
  </si>
  <si>
    <t>DIREÇAO-GERAL DO TERRITORIO</t>
  </si>
  <si>
    <t>AÇÃO GOVERNATIVA - MATE</t>
  </si>
  <si>
    <t>SECRETARIA-GERAL DO MINISTERIO DO AMBIENTE</t>
  </si>
  <si>
    <t>DIREÇÃO-GERAL DE ENERGIA E GEOLOGIA</t>
  </si>
  <si>
    <t>AGENCIA PARA A ENERGIA</t>
  </si>
  <si>
    <t>NORTREM - ALUGUER DE MATERIAL FERROVIÁRIO, ACE</t>
  </si>
  <si>
    <t>FUNDO DE EFICIÊNCIA ENERGÉTICA</t>
  </si>
  <si>
    <t>ENTIDADE REGULADORA DOS SERVIÇOS ENERGÉTICOS, I.P.</t>
  </si>
  <si>
    <t>ENTIDADE REGULADORA DOS SERVIÇOS DAS ÁGUAS E DOS RESIDUOS</t>
  </si>
  <si>
    <t>LABORATORIO NACIONAL DE ENERGIA E GEOLOGIA,  I.P.</t>
  </si>
  <si>
    <t>METRO DO PORTO, S.A.</t>
  </si>
  <si>
    <t>METROPOLITANO DE LISBOA, EPE</t>
  </si>
  <si>
    <t>COSTA POLIS SOC PARA O DESENVOLVIMENTO DO PROG POLIS NA COSTA DA CAPARICA, S.A.</t>
  </si>
  <si>
    <t>POLIS LITORAL NORTE, S.A.</t>
  </si>
  <si>
    <t>POLIS LITORAL RIA DE AVEIRO, S.A.</t>
  </si>
  <si>
    <t>POLIS LITORAL RIA FORMOSA, S.A.</t>
  </si>
  <si>
    <t>POLIS LITORAL SUDOESTE-SOC. PARA A REQ. E VALOR DO SUD ALENTEJANO E C VICENTINA</t>
  </si>
  <si>
    <t>VIANAPOLIS, SOC. PARA O DESENVOLVIMENTO DO PROG POLIS EM VIANA DO CASTELO, S.A.</t>
  </si>
  <si>
    <t>AGENCIA PORTUGUESA DO AMBIENTE, I.P.</t>
  </si>
  <si>
    <t>INSTITUTO DA CONSERVAÇAO DA NATUREZA E DAS FLORESTAS, I.P.</t>
  </si>
  <si>
    <t>FUNDO FLORESTAL PERMANENTE</t>
  </si>
  <si>
    <t>MARINA DO PARQUE DAS NAÇOES - SOC CONCESSIONARIA DA MARINA PARQUE DAS NAÇOES, SA</t>
  </si>
  <si>
    <t>ENTIDADE NACIONAL PARA O SETOR ENERGÉTICO, E.P.E</t>
  </si>
  <si>
    <t>FUNDO PARA A SUSTENTABILIDADE SISTÉMICA DO SETOR ENERGÉTICO</t>
  </si>
  <si>
    <t>FUNDO AMBIENTAL</t>
  </si>
  <si>
    <t>AVEIROPOLIS - SOC. PARA O DES. DO PROG. POLIS EM AVEIRO, S.A.</t>
  </si>
  <si>
    <t>MOBI.E, S.A.</t>
  </si>
  <si>
    <t>PO18</t>
  </si>
  <si>
    <t>GABINETES DOS MEMBROS DO GOVERNO - MIH</t>
  </si>
  <si>
    <t>GABINETE DE PREV. E INV. DE ACIDENTES COM AERONAVES E DE ACIDENTES FERROVIARIOS</t>
  </si>
  <si>
    <t>INSTITUTO DA HABITAÇÃO E DA REABILITAÇÃO URBANA, IP</t>
  </si>
  <si>
    <t>COMISSAO NACIONAL DE CONGRESSOS DA ESTRADA</t>
  </si>
  <si>
    <t>FUNDO NACIONAL DE REABILITAÇÃO DO EDIFICADO</t>
  </si>
  <si>
    <t>AUTORIDADE NACIONAL DAS COMUNICAÇÕES</t>
  </si>
  <si>
    <t>INSTITUTO DOS MERCADOS PUBLICOS, DO IMOBILIARIO E DA CONSTRUCAO</t>
  </si>
  <si>
    <t>AUTORIDADE NACIONAL DA AVIAÇÃO CIVIL</t>
  </si>
  <si>
    <t>LABORATÓRIO NACIONAL DE ENGENHARIA CIVIL</t>
  </si>
  <si>
    <t>INFRAESTRUTURAS DE PORTUGAL, S.A.</t>
  </si>
  <si>
    <t>CP - COMBOIOS DE PORTUGAL EPE</t>
  </si>
  <si>
    <t>FUNDAÇÃO MUSEU NACIONAL FERROVIÁRIO ARMANDO GINESTAL MACHADO</t>
  </si>
  <si>
    <t>METRO - MONDEGO, SA</t>
  </si>
  <si>
    <t>PO20</t>
  </si>
  <si>
    <t>DIREÇÃO REGIONAL DE AGRICULTURA E PESCAS DE LISBOA E VALE DO TEJO</t>
  </si>
  <si>
    <t>DIREÇÃO REGIONAL DE AGRICULTURA E PESCAS DO ALENTEJO</t>
  </si>
  <si>
    <t>DIREÇÃO REGIONAL DE AGRICULTURA E PESCAS DO ALGARVE</t>
  </si>
  <si>
    <t>DIREÇÃO-GERAL DE ALIMENTAÇAO E VETERINÁRIA</t>
  </si>
  <si>
    <t>DIREÇAO-GERAL DA AGRICULTURA E DESENVOLVIMENTO RURAL</t>
  </si>
  <si>
    <t>DIREÇAO REGIONAL DE AGRICULTURA E PESCAS DO NORTE</t>
  </si>
  <si>
    <t>DIREÇAO REGIONAL DE AGRICULTURA E PESCAS DO CENTRO</t>
  </si>
  <si>
    <t>GABINETE DE PLANEAMENTO E POLITICAS</t>
  </si>
  <si>
    <t>AÇAO GOVERNATIVA - MA</t>
  </si>
  <si>
    <t>ESTRUTURA DE MISSAO PARA O PROGRAMA DE DESENVOLVIMENTO RURAL DO CONTINENTE</t>
  </si>
  <si>
    <t>INSTITUTO DA VINHA E DO VINHO, I.P.</t>
  </si>
  <si>
    <t>INSTITUTO DOS VINHOS DO DOURO E DO PORTO, I.P.</t>
  </si>
  <si>
    <t>INSTITUTO DE FINANCIAMENTO DA AGRICULTURA E PESCAS,I.P.</t>
  </si>
  <si>
    <t>FUNDO SANITARIO E DE SEGURANÇA ALIMENTAR MAIS</t>
  </si>
  <si>
    <t>INSTITUTO NACIONAL DE INVESTIGAÇAO AGRARIA E VETERINARIA, I.P.</t>
  </si>
  <si>
    <t>EDIA - EMPRESA DE DESENVOLVIMENTO E INFRAESTRUTURAS DO ALQUEVA, S.A.</t>
  </si>
  <si>
    <t>PO21</t>
  </si>
  <si>
    <t>ESTRUTURA DE MISSAO PARA A EXTENSAO DA PLATAFORMA CONTINENTAL</t>
  </si>
  <si>
    <t>DIREÇAO-GERAL DE POLITICA DO MAR</t>
  </si>
  <si>
    <t>DIREÇAO-GERAL DE RECURSOS NATURAIS, SEGURANÇA E SERVIÇOS MARITIMOS</t>
  </si>
  <si>
    <t>AUTORIDADE DE GESTAO DO PROGRAMA OPERACIONAL MAR 2020</t>
  </si>
  <si>
    <t>AÇAO GOVERNATIVA - MM</t>
  </si>
  <si>
    <t>GABINETE INVESTIGAÇAO ACIDENTES MARITIMOS AUTORIDADE PARA A METEOROL AERONAUTICA</t>
  </si>
  <si>
    <t>ESTRUTURA DE MISSÃO PARA AS COMEMORAÇÕES DO V CENTENÁRIO DA CIRCUM-NAVEGAÇÃO</t>
  </si>
  <si>
    <t>INSTITUTO PORTUGUES DO MAR E DA ATMOSFERA, I.P.</t>
  </si>
  <si>
    <t>FUNDO DE COMPENSAÇAO SALARIAL DOS PROFISSIONAIS DA PESCA</t>
  </si>
  <si>
    <t>FUNDO AZUL</t>
  </si>
  <si>
    <t>Cod_Serv</t>
  </si>
  <si>
    <t>Cod_Min</t>
  </si>
  <si>
    <t>Cod_Prog</t>
  </si>
  <si>
    <t>Cod_Des_Prog</t>
  </si>
  <si>
    <t>Código e Designação 
Programa Orçamental</t>
  </si>
  <si>
    <t xml:space="preserve">Desig_Ministério </t>
  </si>
  <si>
    <t>01 - ENCARGOS GERAIS DO ESTADO</t>
  </si>
  <si>
    <t>02 - PRESIDÊNCIA DO CONSELHO DE MINISTROS</t>
  </si>
  <si>
    <t>03 - ECONOMIA E TRANSIÇÃO DIGITAL</t>
  </si>
  <si>
    <t>04 - NEGÓCIOS ESTRANGEIROS</t>
  </si>
  <si>
    <t>05 - FINANÇAS</t>
  </si>
  <si>
    <t>06 - DEFESA NACIONAL</t>
  </si>
  <si>
    <t>07 - ADMINISTRAÇÃO INTERNA</t>
  </si>
  <si>
    <t>08 - JUSTIÇA</t>
  </si>
  <si>
    <t>09 - MODERNIZAÇÃO DO ESTADO E DA ADMINISTRAÇÃO PÚBLICA</t>
  </si>
  <si>
    <t>10 - PLANEAMENTO</t>
  </si>
  <si>
    <t>11 - CULTURA</t>
  </si>
  <si>
    <t>12 - CIENCIA, TECNOLOGIA E ENSINO SUPERIOR</t>
  </si>
  <si>
    <t>13 - EDUCAÇÃO</t>
  </si>
  <si>
    <t>14 - TRABALHO, SOLIDARIEDADE E SEGURANÇA SOCIAL</t>
  </si>
  <si>
    <t>15 - SAÚDE</t>
  </si>
  <si>
    <t>16 - AMBIENTE E DA AÇÃO CLIMÁTICA</t>
  </si>
  <si>
    <t>17 - INFRAESTRUTURAS E HABITAÇAO</t>
  </si>
  <si>
    <t>18 - COESAO TERRITORIAL</t>
  </si>
  <si>
    <t>19 - AGRICULTURA</t>
  </si>
  <si>
    <t xml:space="preserve">Código Ministério </t>
  </si>
  <si>
    <t>Código e Designação 
Ministério</t>
  </si>
  <si>
    <t>20 - MAR</t>
  </si>
  <si>
    <t>Código e Designação do Serviço</t>
  </si>
  <si>
    <t>Des_Cod_Min</t>
  </si>
  <si>
    <t>Fase Legal</t>
  </si>
  <si>
    <t xml:space="preserve">Estado do Projeto </t>
  </si>
  <si>
    <t>Desig_FF</t>
  </si>
  <si>
    <t xml:space="preserve">1. Instruções Genéricas  </t>
  </si>
  <si>
    <t xml:space="preserve">2. Instruções de Preenchimento </t>
  </si>
  <si>
    <t xml:space="preserve">Identificação da Entidade </t>
  </si>
  <si>
    <t>Selecionar a Entidade</t>
  </si>
  <si>
    <t xml:space="preserve">Identificação do Projeto </t>
  </si>
  <si>
    <t xml:space="preserve">Identificação da fase do projeto </t>
  </si>
  <si>
    <t xml:space="preserve">Identificação do montante autorizado em RCM/PEE ou Outro Documento Legal </t>
  </si>
  <si>
    <t>Identificação da existência de um ou mais contrato (s) assinado (s)</t>
  </si>
  <si>
    <t>Identificação da Taxa de IVA aplicada ao contrato ou contratos</t>
  </si>
  <si>
    <t xml:space="preserve">Selecionar as opções que se encontram disponíveis em lista </t>
  </si>
  <si>
    <t>Identificação do montante da execução acumulada até dezembro de 2019</t>
  </si>
  <si>
    <t>Identificação da dotação aprovada para o ano 2021</t>
  </si>
  <si>
    <t xml:space="preserve">Identificação do montante total da execução acumulada até último trismestre em análise </t>
  </si>
  <si>
    <t>Apresentar a estimativa de execução anual</t>
  </si>
  <si>
    <t>Identificar/ Referir o estado de execução física do projeto</t>
  </si>
  <si>
    <t xml:space="preserve">Campo de informações livre </t>
  </si>
  <si>
    <t xml:space="preserve">Identificação de informação relevante para o projeto </t>
  </si>
  <si>
    <t>Campo</t>
  </si>
  <si>
    <t xml:space="preserve">Coluna </t>
  </si>
  <si>
    <t>Descrição Preenchimento</t>
  </si>
  <si>
    <t>Projeto</t>
  </si>
  <si>
    <t>Taxa de iva aplicada (IVA)</t>
  </si>
  <si>
    <t>2019 e anteriores</t>
  </si>
  <si>
    <t>Código de Projeto SIPI</t>
  </si>
  <si>
    <t xml:space="preserve">Estimativa de Execução Trimestral </t>
  </si>
  <si>
    <t>Execução Trimestral</t>
  </si>
  <si>
    <t>Identificar o projeto correspondente</t>
  </si>
  <si>
    <t>A</t>
  </si>
  <si>
    <t>B</t>
  </si>
  <si>
    <t>C</t>
  </si>
  <si>
    <t>D</t>
  </si>
  <si>
    <t>E</t>
  </si>
  <si>
    <t>F</t>
  </si>
  <si>
    <t>G</t>
  </si>
  <si>
    <t>H</t>
  </si>
  <si>
    <t>Instrumento Legal</t>
  </si>
  <si>
    <t>N.º de Instrumento Legal</t>
  </si>
  <si>
    <t>I</t>
  </si>
  <si>
    <t>J</t>
  </si>
  <si>
    <t>K</t>
  </si>
  <si>
    <t>L</t>
  </si>
  <si>
    <t>M</t>
  </si>
  <si>
    <t>O</t>
  </si>
  <si>
    <t>W</t>
  </si>
  <si>
    <t xml:space="preserve">Identificação do Programa </t>
  </si>
  <si>
    <t>Identificação do documento legal que autoriza a despesa</t>
  </si>
  <si>
    <t>Identificação do número do documento legal identificado na coluna G</t>
  </si>
  <si>
    <t>Identificação da Fonte de Financimamento</t>
  </si>
  <si>
    <t>Inserir número e ano</t>
  </si>
  <si>
    <t>Selecionar o grupo de fonte financiamento</t>
  </si>
  <si>
    <t>Entidade/
Projeto</t>
  </si>
  <si>
    <t xml:space="preserve">RCM/
Portaria/ 
Outro </t>
  </si>
  <si>
    <t xml:space="preserve">Valores/Condições de Preenchimento </t>
  </si>
  <si>
    <t xml:space="preserve">Caracter Opcional/Obrigatório </t>
  </si>
  <si>
    <t xml:space="preserve">Obrigatório </t>
  </si>
  <si>
    <t xml:space="preserve">Notas </t>
  </si>
  <si>
    <t>POXX</t>
  </si>
  <si>
    <t>Livre</t>
  </si>
  <si>
    <t>Nome/designação Projeto</t>
  </si>
  <si>
    <t>Intenção Setorial; Autorização de despesa ou porcesso legislativo concluído (já não dependente de CM ou MF ataravés de RCM/PEE/outro)</t>
  </si>
  <si>
    <t>Várias Entidades</t>
  </si>
  <si>
    <t>Lista com as entidades do PO (condicionada ao PO)</t>
  </si>
  <si>
    <t>Lista com as opções</t>
  </si>
  <si>
    <t>Resolução de Conselho de Ministros; Portaria de Extensão de Encargos; Despacho; Outro a indicar nas Observações</t>
  </si>
  <si>
    <t>Livre (Número/Ano)</t>
  </si>
  <si>
    <t>Preenchimento númerico Número/Ano</t>
  </si>
  <si>
    <t>Preenchimento númerico apenas</t>
  </si>
  <si>
    <t>Númerico - Livre</t>
  </si>
  <si>
    <t>Sim; Não</t>
  </si>
  <si>
    <t>Concepção,  Concurso: Preparação; Aguarda visto Tribunal de Contas; Lançamento; Candidaturas; Análise de candidaturas; Adjudicação; Impugnação judicial, Contratação, Execução, Terminado, Outro indicar nas observações</t>
  </si>
  <si>
    <t>Fase Legal  do Projeto</t>
  </si>
  <si>
    <t>Caracteres - Livre</t>
  </si>
  <si>
    <t xml:space="preserve">Opcional </t>
  </si>
  <si>
    <t xml:space="preserve">4. Quadros/ Informações Auxiliares </t>
  </si>
  <si>
    <t>5. Esclarecimentos/Questões</t>
  </si>
  <si>
    <t>Deve ser contactada a Delegação da DGO que acompanha a Entidade.</t>
  </si>
  <si>
    <t>Ir Mapa de Reporte</t>
  </si>
  <si>
    <t>Ajuda</t>
  </si>
  <si>
    <t>Identificar a fase de autorização em que o projeto se encontra</t>
  </si>
  <si>
    <t>Selecionar tipo de documento</t>
  </si>
  <si>
    <t>Inserir montante autorizado em número sem IVA</t>
  </si>
  <si>
    <t xml:space="preserve">2021; 2022; 2023; 2024 e anos seguintes </t>
  </si>
  <si>
    <t xml:space="preserve">Anos Seguintes </t>
  </si>
  <si>
    <t>Situação do contrato</t>
  </si>
  <si>
    <t>Valor/previsão do Contrato (IVA incluído)</t>
  </si>
  <si>
    <t>Tx. IVA aplicada</t>
  </si>
  <si>
    <t>ACOMPANHAMENTO DE INVESTIMENTOS ESTRUTURANTES</t>
  </si>
  <si>
    <t>Quadro 1 - Resumo dos principais projetos</t>
  </si>
  <si>
    <t>Selecionar o Programa</t>
  </si>
  <si>
    <t>Identificação do montante da execução acumulada até dezembro de 2020</t>
  </si>
  <si>
    <t>P a T</t>
  </si>
  <si>
    <t>U</t>
  </si>
  <si>
    <t>V</t>
  </si>
  <si>
    <t xml:space="preserve">3.  Metodologia de Prenchimento </t>
  </si>
  <si>
    <t>Lista condicionada pela Fase Legal do Projeto (coluna D) (ver condicionantes)</t>
  </si>
  <si>
    <t>Valor/previsão total do contrato (Iva inlcuído)</t>
  </si>
  <si>
    <t>Campo livre</t>
  </si>
  <si>
    <t>Impugnação Judicial</t>
  </si>
  <si>
    <t>Designação do Projeto</t>
  </si>
  <si>
    <t>Programas</t>
  </si>
  <si>
    <t>n.º de entidades</t>
  </si>
  <si>
    <t>1013 - TRIBUNAL DE CONTAS - SEDE</t>
  </si>
  <si>
    <t>2190 - INSTITUTO NACIONAL DE ESTATÍSTICA, I.P.</t>
  </si>
  <si>
    <t>4264 - AÇÃO GOVERNATIVA - METD</t>
  </si>
  <si>
    <t>4236 - AÇAO GOVERNATIVA</t>
  </si>
  <si>
    <t>1018 - DESPESAS EXCECIONAIS - DIREÇAO-GERAL DO TESOURO E FINANÇAS</t>
  </si>
  <si>
    <t>1030 - ENCARGOS DA DIVIDA</t>
  </si>
  <si>
    <t>2342 - GABINETE DE MEMBROS DO GOVERNO</t>
  </si>
  <si>
    <t>1947 - INSPECÇÃO GERAL DA ADMINISTRAÇÃO  INTERNA</t>
  </si>
  <si>
    <t>1201 - DIRECÇÃO-GERAL DA  ADMINISTRAÇÃO DA JUSTIÇA</t>
  </si>
  <si>
    <t>2286 - DIRECÇÃO REGIONAL DE CULTURA DO NORTE</t>
  </si>
  <si>
    <t>2164 - ACADEMIA DAS CIÊNCIAS DE LISBOA</t>
  </si>
  <si>
    <t>1902 - INSPEÇÃO GERAL DA EDUCAÇÃO E CIÊNCIA</t>
  </si>
  <si>
    <t>1978 - SECRETARIA -GERAL DO MTSSS</t>
  </si>
  <si>
    <t>1906 - INSPECÇAO-GERAL DAS ACTIVIDADES EM SAUDE</t>
  </si>
  <si>
    <t>2443 - CONSELHO NACIONAL DO AMBIENTE E DESENVOLVIMENTO SUSTENTÁVEL</t>
  </si>
  <si>
    <t>4401 - GABINETES DOS MEMBROS DO GOVERNO - MIH</t>
  </si>
  <si>
    <t>2402 - DIREÇÃO REGIONAL DE AGRICULTURA E PESCAS DE LISBOA E VALE DO TEJO</t>
  </si>
  <si>
    <t>3048 - ESTRUTURA DE MISSAO PARA A EXTENSAO DA PLATAFORMA CONTINENTAL</t>
  </si>
  <si>
    <t>Fundos Nacionais</t>
  </si>
  <si>
    <t>1206 - SUPREMO TRIBUNAL DE JUSTIÇA</t>
  </si>
  <si>
    <t>4225 - DIREÇAO-GERAL DA QUALIFICAÇAO DOS TRABALHADORES EM FUNÇOES PUBLICAS - INA</t>
  </si>
  <si>
    <t>4280 - GESTAO ADMINISTRATIVA E FINANCEIRA DO MIN DA ECONOMIA E DA TRANSIÇÃO DIGITAL</t>
  </si>
  <si>
    <t>4237 - GESTAO ADMINISTRATIVA E FINANCEIRA DO ORÇAMENTO DO MNE</t>
  </si>
  <si>
    <t>2666 - DOTAÇAO PROVISIONAL</t>
  </si>
  <si>
    <t>5223 - FUNDO DE REGULARIZAÇAO DA DIVIDA PUBLICA</t>
  </si>
  <si>
    <t>2343 - SECRETARIA GERAL DO MINISTÉRIO DA DEFESA</t>
  </si>
  <si>
    <t>1950 - SECRETARIA GERAL DO MINISTÉRIO DA ADMINISTRAÇÃO INTERNA</t>
  </si>
  <si>
    <t>1203 - SECRETARIA GERAL DO MINISTÉRIO DA JUSTIÇA</t>
  </si>
  <si>
    <t>2287 - DIRECÇÃO REGIONAL DE CULTURA DO CENTRO</t>
  </si>
  <si>
    <t>2168 - CENTRO CIENTÍFICO E CULTURAL DE MACAU, I.P.</t>
  </si>
  <si>
    <t>2530 - DIREÇÃO GERAL DA ADMINISTRAÇÃO ESCOLAR</t>
  </si>
  <si>
    <t>2233 - DIRECÇÃO-GERAL DA  SEGURANÇA SOCIAL</t>
  </si>
  <si>
    <t>2194 - DIRECÇÃO GERAL DA SAÚDE</t>
  </si>
  <si>
    <t>2450 - CONSELHO NACIONAL DA ÁGUA</t>
  </si>
  <si>
    <t>4441 - GABINETE DE PREV. E INV. DE ACIDENTES COM AERONAVES E DE ACIDENTES FERROVIARIOS</t>
  </si>
  <si>
    <t>2403 - DIREÇÃO REGIONAL DE AGRICULTURA E PESCAS DO ALENTEJO</t>
  </si>
  <si>
    <t>4199 - DIREÇAO-GERAL DE POLITICA DO MAR</t>
  </si>
  <si>
    <t>1207 - SUPREMO TRIBUNAL ADMINISTRATIVO</t>
  </si>
  <si>
    <t>4259 - GABINETES DOS MEMBROS DO GOVERNO-PCM</t>
  </si>
  <si>
    <t>5006 - FUNDO DE APOIO AO TURISMO E AO CINEMA</t>
  </si>
  <si>
    <t>4452 - PRESIDENCIA PORTUGUESA-PPUE 2021</t>
  </si>
  <si>
    <t>3130 - AUTORIDADE TRIBUTARIA E ADUANEIRA</t>
  </si>
  <si>
    <t>2344 - DIRECÇÃO GERAL DE POLÍTICA DE DEFESA NACIONAL</t>
  </si>
  <si>
    <t>1973 - SERVIÇO DE ESTRANGEIROS E FRONTEIRAS</t>
  </si>
  <si>
    <t>1221 - INSTITUTO DOS REGISTOS E DO NOTARIADO, I.P.</t>
  </si>
  <si>
    <t>2288 - DIRECÇÃO REGIONAL DE CULTURA DO ALENTEJO</t>
  </si>
  <si>
    <t>2561 - DIREÇÃO-GERAL DO ENSINO SUPERIOR</t>
  </si>
  <si>
    <t>2618 - SECRETARIA GERAL</t>
  </si>
  <si>
    <t>2236 - INSTITUTO NACIONAL PARA  REABILITAÇÃO IP</t>
  </si>
  <si>
    <t>2897 - SECRETARIA-GERAL DO MINISTERIO DA SAUDE</t>
  </si>
  <si>
    <t>4223 - INSPEÇAO-GERAL DA AGRICULTURA,DO MAR, DO AMBIENTE E DO ORDENAMENTO DO TERRITORIO</t>
  </si>
  <si>
    <t>4446 - FUNDO PARA O SERVIÇO PUBLICO DE TRANSPORTES</t>
  </si>
  <si>
    <t>2404 - DIREÇÃO REGIONAL DE AGRICULTURA E PESCAS DO ALGARVE</t>
  </si>
  <si>
    <t>4221 - DIREÇAO-GERAL DE RECURSOS NATURAIS, SEGURANÇA E SERVIÇOS MARITIMOS</t>
  </si>
  <si>
    <t>1920 - TRIBUNAL DE CONTAS - SECÇÃO REGIONAL DOS AÇORES</t>
  </si>
  <si>
    <t>4388 - GESTAO ADMINISTRATIVA E FINANCEIRA DA PCM</t>
  </si>
  <si>
    <t>5007 - FUNDO DE COINVESTIMENTO 200M</t>
  </si>
  <si>
    <t>5242 - FUNDO PARA AS RELAÇÕES INTERNACIONAIS, I.P.</t>
  </si>
  <si>
    <t>4235 - AÇÃO GOVERNATIVA DO MINISTÉRIO DAS FINANÇAS</t>
  </si>
  <si>
    <t>2349 - INSPECÇÃO GERAL DE DEFESA NACIONAL</t>
  </si>
  <si>
    <t>1974 - POLÍCIA DE SEGURANÇA PÚBLICA</t>
  </si>
  <si>
    <t>1223 - POLICIA JUDICIÁRIA</t>
  </si>
  <si>
    <t>2289 - DIRECÇÃO REGIONAL DE CULTURA DO ALGARVE</t>
  </si>
  <si>
    <t>4404 - AÇAO GOVERNATIVA</t>
  </si>
  <si>
    <t>2625 - CONSELHO NACIONAL DE EDUCAÇÃO</t>
  </si>
  <si>
    <t>2528 - INSPECÇÃO-GERAL DO MTSSS</t>
  </si>
  <si>
    <t>4201 - SERVIÇO DE INTERVENÇAO NOS COMPORTAMENTOS ADITIVOS E NAS DEPENDENCIAS</t>
  </si>
  <si>
    <t>4227 - DIREÇAO-GERAL DO TERRITORIO</t>
  </si>
  <si>
    <t>4451 - INSTITUTO DA HABITAÇÃO E DA REABILITAÇÃO URBANA, IP</t>
  </si>
  <si>
    <t>2410 - DIREÇÃO-GERAL DE ALIMENTAÇAO E VETERINÁRIA</t>
  </si>
  <si>
    <t>4396 - AUTORIDADE DE GESTAO DO PROGRAMA OPERACIONAL MAR 2020</t>
  </si>
  <si>
    <t>1921 - TRIBUNAL DE CONTAS - SECÇÃO REGIONAL DA MADEIRA</t>
  </si>
  <si>
    <t>4424 - COMISSAO DE RECRUTAMENTO E SELEÇAO PARA A AP - CRESAP</t>
  </si>
  <si>
    <t>5010 - FUNDO DE FUNDOS PARA A INTERNACIONALIZAÇÃO</t>
  </si>
  <si>
    <t>5848 - CAMOES - INSTITUTO DA COOPERAÇAO E DA LINGUA, I.P.</t>
  </si>
  <si>
    <t>4238 - RECURSOS PRÓPRIOS COMUNITÁRIOS</t>
  </si>
  <si>
    <t>2350 - INSTITUTO DE DEFESA NACIONAL</t>
  </si>
  <si>
    <t>1975 - GUARDA NACIONAL REPUBLICANA</t>
  </si>
  <si>
    <t>1281 - CENTRO DE ESTUDOS JUDICIÁRIOS</t>
  </si>
  <si>
    <t>4400 - GABINETES DOS MEMBROS DO GOVERNO-MC</t>
  </si>
  <si>
    <t>5008 - AUP - ASSOCIAÇÃO DAS UNIVERSIDADES PORTUGUESAS</t>
  </si>
  <si>
    <t>2641 - DIREÇÃO GERAL DA EDUCAÇÃO</t>
  </si>
  <si>
    <t>2538 - COMISSÃO PARA A IGUALDADE NO TRABALHO E  EMPREGO</t>
  </si>
  <si>
    <t>4261 - AÇAO GOVERNATIVA - MS</t>
  </si>
  <si>
    <t>4252 - AÇÃO GOVERNATIVA - MATE</t>
  </si>
  <si>
    <t>5004 - FUNDO PARA O SERVIÇO PUBLICO DE TRANSPORTES</t>
  </si>
  <si>
    <t>2940 - DIREÇAO-GERAL DA AGRICULTURA E DESENVOLVIMENTO RURAL</t>
  </si>
  <si>
    <t>4399 - AÇAO GOVERNATIVA - MM</t>
  </si>
  <si>
    <t>2334 - CONSELHO ECONÓMICO E SOCIAL</t>
  </si>
  <si>
    <t>4436 - DIREÇÃO-GERAL DA ADMINISTRAÇÃO E DO EMPREGO PÚBLICO</t>
  </si>
  <si>
    <t>5022 - FUNDO PARA A PROMOÇÃO DOS DIREITOS DOS CONSUMIDORES</t>
  </si>
  <si>
    <t>5884 - AICEP - AGENCIA PARA O INVESTIMENTO E COMERCIO EXTERNO DE PORTUGAL, EPE</t>
  </si>
  <si>
    <t>4423 - COMISSAO DE NORMALIZAÇAO CONTABILISTICA</t>
  </si>
  <si>
    <t>2351 - POLICIA JUDICIÁRIA MILITAR</t>
  </si>
  <si>
    <t>2947 - AUTORIDADE NACIONAL DE SEGURANÇA RODOVIARIA</t>
  </si>
  <si>
    <t>2550 - INSPECÇÃO GERAL DOS SERVIÇOS DE JUSTIÇA</t>
  </si>
  <si>
    <t>4403 - GESTAO ADMINISTRATIVA E FINANCEIRA DA CULTURA</t>
  </si>
  <si>
    <t>5018 - TDC- THE DISCOVERIES CENTRE FOR REGENERATIVE AND PRECISION MEDICINE - ASSOCIAÇÃO</t>
  </si>
  <si>
    <t>2941 - DIREÇÃO-GERAL DE ESTATÍSTICAS  DA EDUCAÇÃO E CIÊNCIA</t>
  </si>
  <si>
    <t>2611 - DIRECÇÃO -GERAL DO EMPREGO E DAS RELAÇÕES DE TRABALHO</t>
  </si>
  <si>
    <t>5491 - INSTITUTO NACIONAL DE EMERGENCIA MEDICA, I.P.</t>
  </si>
  <si>
    <t>4253 - SECRETARIA-GERAL DO MINISTERIO DO AMBIENTE</t>
  </si>
  <si>
    <t>5013 - INSTITUTO DA HABITAÇÃO E DA REABILITAÇÃO URBANA, IP</t>
  </si>
  <si>
    <t>2944 - DIREÇAO REGIONAL DE AGRICULTURA E PESCAS DO NORTE</t>
  </si>
  <si>
    <t>4420 - GABINETE INVESTIGAÇAO ACIDENTES MARITIMOS AUTORIDADE PARA A METEOROL AERONAUTICA</t>
  </si>
  <si>
    <t>2335 - GABINETE DO REPRESENTANTE  DA REPÚBLICA - REGIÃO AUTÓNOMA DA MADEIRA</t>
  </si>
  <si>
    <t>4445 - DIREÇAO-GERAL DAS AUTARQUIAS LOCAIS</t>
  </si>
  <si>
    <t>5266 - IAPMEI - AGENCIA PARA A COMPETITIVIDADE E INOVAÇAO, IP</t>
  </si>
  <si>
    <t>4425 - UNIDADE TECNICA DE ACOMPANHAMENTO DE PROJETOS</t>
  </si>
  <si>
    <t>2790 - ESTADO-MAIOR GENERAL DAS FORÇAS ARMADAS</t>
  </si>
  <si>
    <t>4263 - AÇAO GOVERNATIVA</t>
  </si>
  <si>
    <t>2654 - TRIBUNAL DA RELAÇÃO DE LISBOA</t>
  </si>
  <si>
    <t>5484 - FUNDO DE FOMENTO CULTURAL</t>
  </si>
  <si>
    <t>5019 - UNINOVA - INSTITUTO DE DESENVOLVIMENTO DE NOVAS TECNOLOGIAS</t>
  </si>
  <si>
    <t>4239 - DIREÇÃO-GERAL DOS ESTABELECIMENTOS ESCOLARES</t>
  </si>
  <si>
    <t>2938 - GABINETE DE ESTRATEGIA E PLANEAMENTO</t>
  </si>
  <si>
    <t>5493 - INFARMED - AUTORIDADE NAC. DO MEDICAMENTO E PROD. DE SAUDE, I.P.</t>
  </si>
  <si>
    <t>4450 - DIREÇÃO-GERAL DE ENERGIA E GEOLOGIA</t>
  </si>
  <si>
    <t>5020 - COMISSAO NACIONAL DE CONGRESSOS DA ESTRADA</t>
  </si>
  <si>
    <t>2949 - DIREÇAO REGIONAL DE AGRICULTURA E PESCAS DO CENTRO</t>
  </si>
  <si>
    <t>4442 - ESTRUTURA DE MISSÃO PARA AS COMEMORAÇÕES DO V CENTENÁRIO DA CIRCUM-NAVEGAÇÃO</t>
  </si>
  <si>
    <t>2336 - GABINETE DO REPRESENTANTE  DA REPÚBLICA - REGIÃO AUTÓNOMA DOS AÇORES</t>
  </si>
  <si>
    <t>4447 - AGENCIA PARA A GESTAO INTEGRADA DE FOGOS RURAIS, I. P.</t>
  </si>
  <si>
    <t>5267 - INSTITUTO PORTUGUÊS DA QUALIDADE I.P.</t>
  </si>
  <si>
    <t>4426 - UNIDADE TECNICA DE ACOMPANHAMENTO E MONITORIZAÇAO DO SETOR PUBLICO EMPRESARIAL</t>
  </si>
  <si>
    <t>2791 - MARINHA</t>
  </si>
  <si>
    <t>5016 - ESCOLA NACIONAL DE BOMBEIROS</t>
  </si>
  <si>
    <t>2655 - TRIBUNAL DA RELAÇÃO DO PORTO</t>
  </si>
  <si>
    <t>5487 - INSTITUTO DO CINEMA E DO  AUDIOVISUAL , I.P.</t>
  </si>
  <si>
    <t>5025 - AGENCIA ESPACIAL PORTUGUESA - PORTUGAL SPACE</t>
  </si>
  <si>
    <t>4266 - ESTABELECIMENTOS DE EDUCAÇÃO E ENSINOS BÁSICO E SECUNDÁRIO</t>
  </si>
  <si>
    <t>2965 - AUTORIDADE PARA AS CONDIÇOES DE TRABALHO</t>
  </si>
  <si>
    <t>5494 - ADMINISTRAÇAO CENTRAL DO SISTEMA DE SAUDE, I.P.</t>
  </si>
  <si>
    <t>5015 - AGENCIA PARA A ENERGIA</t>
  </si>
  <si>
    <t>5024 - FUNDO NACIONAL DE REABILITAÇÃO DO EDIFICADO</t>
  </si>
  <si>
    <t>2961 - GABINETE DE PLANEAMENTO E POLITICAS</t>
  </si>
  <si>
    <t>5854 - INSTITUTO PORTUGUES DO MAR E DA ATMOSFERA, I.P.</t>
  </si>
  <si>
    <t>2479 - TRANSFERENCIAS PARA A ADMINISTRAÇAO LOCAL</t>
  </si>
  <si>
    <t>4454 - GABINETES DOS MEMBROS DO GOVERNO - PLANEAMENTO</t>
  </si>
  <si>
    <t>5277 - INSTITUTO DO TURISMO DE PORTUGAL I.P.</t>
  </si>
  <si>
    <t>4432 - SECRETARIA-GERAL DO MINISTÉRIO DAS FINANÇAS</t>
  </si>
  <si>
    <t>2792 - EXERCITO</t>
  </si>
  <si>
    <t>5023 - SIRESP - GESTÃO DE REDES DIGITAIS DE SEGURANÇA E EMERGÊNCIA, SA</t>
  </si>
  <si>
    <t>2656 - TRIBUNAL DA RELAÇÃO DE COIMBRA</t>
  </si>
  <si>
    <t>5766 - FUNDO DE SALVAGUARDA DO PATRIMÓNIO CULTURAL</t>
  </si>
  <si>
    <t>5278 - ESCOLA SUPERIOR DE HOTELARIA E TURISMO DO ESTORIL</t>
  </si>
  <si>
    <t>4268 - AÇÃO GOVERNATIVA</t>
  </si>
  <si>
    <t>4262 - AÇAO GOVERNATIVA - MTSSS</t>
  </si>
  <si>
    <t>5498 - INSTITUTO NACIONAL DE SAÚDE DR. RICARDO JORGE I.P.</t>
  </si>
  <si>
    <t>5026 - NORTREM - ALUGUER DE MATERIAL FERROVIÁRIO, ACE</t>
  </si>
  <si>
    <t>5270 - AUTORIDADE NACIONAL DAS COMUNICAÇÕES</t>
  </si>
  <si>
    <t>4256 - AÇAO GOVERNATIVA - MA</t>
  </si>
  <si>
    <t>5942 - FUNDO DE COMPENSAÇAO SALARIAL DOS PROFISSIONAIS DA PESCA</t>
  </si>
  <si>
    <t>3014 - CONSELHO DE PREVENÇAO DA CORRUPÇAO</t>
  </si>
  <si>
    <t>4455 - GABINETES DOS MEMBROS DO GOVERNO - COESAO TERRITORIAL</t>
  </si>
  <si>
    <t>5690 - AUTORIDADE DA CONCORRÊNCIA</t>
  </si>
  <si>
    <t>4433 - GABINETE DE PLANEAMENTO, ESTRATEGIA, AVALIAÇAO E RELAÇOES INTERNACIONAIS</t>
  </si>
  <si>
    <t>2793 - FORÇA AEREA</t>
  </si>
  <si>
    <t>5245 - COFRE DE PREVIDÊNCIA DA P.S.P.</t>
  </si>
  <si>
    <t>2657 - TRIBUNAL DA RELAÇÃO DE ÉVORA</t>
  </si>
  <si>
    <t>5777 - RADIO E TELEVISAO DE PORTUGAL, SA</t>
  </si>
  <si>
    <t>5298 - FUNDAÇÃO PARA A CIÊNCIA E TECNOLOGIA, I.P.</t>
  </si>
  <si>
    <t>4449 - AUTORIDADE PARA PREVENÇÃO E COMBATE À VIOLÊNCIA DESPORTO</t>
  </si>
  <si>
    <t>4385 - CENTRO RELAÇOES LABORAIS</t>
  </si>
  <si>
    <t>5504 - INSTITUTO OFTALMOLOGICO DR. GAMA PINTO</t>
  </si>
  <si>
    <t>5028 - FUNDO DE EFICIÊNCIA ENERGÉTICA</t>
  </si>
  <si>
    <t>5657 - INSTITUTO DOS MERCADOS PUBLICOS, DO IMOBILIARIO E DA CONSTRUCAO</t>
  </si>
  <si>
    <t>4390 - ESTRUTURA DE MISSAO PARA O PROGRAMA DE DESENVOLVIMENTO RURAL DO CONTINENTE</t>
  </si>
  <si>
    <t>5979 - FUNDO AZUL</t>
  </si>
  <si>
    <t>3043 - COMISSAO NACIONAL DE ELEIÇOES</t>
  </si>
  <si>
    <t>4456 - UNIDADE NACIONAL DO MECANISMO FINANCEIRO DO ESPAÇO ECONÓMICO EUROPEU</t>
  </si>
  <si>
    <t>5705 - INSTITUTO PORTUGUÊS DE ACREDITAÇÃO I.P.</t>
  </si>
  <si>
    <t>4434 - DIREÇAO GERAL DO ORÇAMENTO</t>
  </si>
  <si>
    <t>4394 - DIRECÇAO-GERAL DE RECURSOS DA DEFESA NACIONAL</t>
  </si>
  <si>
    <t>5248 - SERVIÇOS SOCIAIS DA G.N.R.</t>
  </si>
  <si>
    <t>2658 - TRIBUNAL DA RELAÇÃO DE GUIMARÃES</t>
  </si>
  <si>
    <t>5778 - TEATRO NACIONAL DE SAO JOAO, EPE</t>
  </si>
  <si>
    <t>5304 - UNIVERSIDADE ABERTA</t>
  </si>
  <si>
    <t>4459 - AUTORIDADE ANTIDOPAGEM DE PORTUGAL</t>
  </si>
  <si>
    <t>4395 - COMISSAO NACIONAL DE PROMOÇAO DOS DIREITOS E PROTEÇAO DAS CRIANÇAS E JOVENS</t>
  </si>
  <si>
    <t>5508 - ADMINISTRAÇÃO REGIONAL DE SAUDE DO ALENTEJO,I.P.</t>
  </si>
  <si>
    <t>5271 - ENTIDADE REGULADORA DOS SERVIÇOS ENERGÉTICOS, I.P.</t>
  </si>
  <si>
    <t>5664 - AUTORIDADE NACIONAL DA AVIAÇÃO CIVIL</t>
  </si>
  <si>
    <t>5286 - INSTITUTO DA VINHA E DO VINHO, I.P.</t>
  </si>
  <si>
    <t>3044 - COMISSAO DE ACESSO AOS DOCUMENTOS ADMINISTRATIVOS</t>
  </si>
  <si>
    <t>4458 - GABINETES DOS MEMBROS DO GOVERNO-MMEAP</t>
  </si>
  <si>
    <t>5786 - ENATUR - EMPRESA NACIONAL DE TURISMO, S.A.</t>
  </si>
  <si>
    <t>4435 - INSPEÇAO-GERAL DE FINANÇAS</t>
  </si>
  <si>
    <t>5229 - INSTITUTO HIDROGRÁFICO</t>
  </si>
  <si>
    <t>5249 - SERVIÇOS SOCIAIS DA P.S.P.</t>
  </si>
  <si>
    <t>2659 - TRIBUNAL CENTRAL ADMINISTRATIVO - SUL</t>
  </si>
  <si>
    <t>5858 - DIREÇAO-GERAL DO PATRIMONIO CULTURAL</t>
  </si>
  <si>
    <t>5305 - UNIVERSIDADE DOS AÇORES</t>
  </si>
  <si>
    <t>5294 - EDITORIAL DO MINISTÉRIO DA EDUCAÇÃO E CIÊNCIA</t>
  </si>
  <si>
    <t>5031 - CENTRO DE FORMAÇÃO PROFISSIONAL CESAE DIGITAL</t>
  </si>
  <si>
    <t>5509 - ADMINISTRAÇÃO REGIONAL DE SAUDE DO ALGARVE, I.P.</t>
  </si>
  <si>
    <t>5681 - ENTIDADE REGULADORA DOS SERVIÇOS DAS ÁGUAS E DOS RESIDUOS</t>
  </si>
  <si>
    <t>5723 - LABORATÓRIO NACIONAL DE ENGENHARIA CIVIL</t>
  </si>
  <si>
    <t>5693 - INSTITUTO DOS VINHOS DO DOURO E DO PORTO, I.P.</t>
  </si>
  <si>
    <t>3046 - CONSELHO NACIONAL DE ETICA PARA AS CIENCIAS DA VIDA</t>
  </si>
  <si>
    <t>5009 - FUNDO PARA A INOVAÇÃO SOCIAL</t>
  </si>
  <si>
    <t>5907 - TURISMO DO PORTO E NORTE DE PORTUGAL, E.R.</t>
  </si>
  <si>
    <t>4437 - DIREÇAO-GERAL DE TESOURO E FINANÇAS</t>
  </si>
  <si>
    <t>5239 - INSTITUTO DE AÇÃO SOCIAL DAS FORCAS ARMADAS</t>
  </si>
  <si>
    <t>5738 - AUTORIDADE NACIONAL DE EMERGÊNCIA E PROTEÇAO CIVIL</t>
  </si>
  <si>
    <t>2804 - TRIBUNAL CENTRAL ADMINISTRATIVO - NORTE</t>
  </si>
  <si>
    <t>5861 - CINEMATECA PORTUGUESA - MUSEU DO CINEMA, IP</t>
  </si>
  <si>
    <t>5306 - UNIVERSIDADE DO ALGARVE</t>
  </si>
  <si>
    <t>5697 - ESCOLA PORTUGUESA DE MOÇAMBIQUE</t>
  </si>
  <si>
    <t>5222 - CAIXA-GERAL DE APOSENTAÇOES I. P.</t>
  </si>
  <si>
    <t>5510 - ADMINISTRAÇÃO REGIONAL DE SAÚDE DO CENTRO, I.P.</t>
  </si>
  <si>
    <t>5724 - LABORATORIO NACIONAL DE ENERGIA E GEOLOGIA,  I.P.</t>
  </si>
  <si>
    <t>5749 - INSTITUTO DA MOBILIDADE E DOS TRANSPORTES</t>
  </si>
  <si>
    <t>5736 - INSTITUTO DE FINANCIAMENTO DA AGRICULTURA E PESCAS,I.P.</t>
  </si>
  <si>
    <t>4453 - PROCURADORIA GERAL DA REPUBLICA</t>
  </si>
  <si>
    <t>5227 - SERVIÇO DE INFORMAÇÕES ESTRATÉGICAS DE DEFESA</t>
  </si>
  <si>
    <t>5908 - TURISMO CENTRO DE PORTUGAL</t>
  </si>
  <si>
    <t>5214 - FUNDO DE ESTABILIZAÇAO TRIBUTARIO</t>
  </si>
  <si>
    <t>5838 - ARSENAL DO ALFEITE, SA</t>
  </si>
  <si>
    <t>2932 - DIRECCAO-GERAL DA POLITICA DE JUSTICA</t>
  </si>
  <si>
    <t>5862 - OPART - ORGANISMO DE PRODUÇAO ARTISTICA, EPE</t>
  </si>
  <si>
    <t>5308 - UNIVERSIDADE DA BEIRA INTERIOR</t>
  </si>
  <si>
    <t>5737 - AGÊNCIA NACIONAL PARA A QUALIFICAÇÃO E O ENSINO PROFISSIONAL, I.P.</t>
  </si>
  <si>
    <t>5619 - INSTITUTO DO EMPREGO E DA FORMAÇÃO PROFISSIONAL IP</t>
  </si>
  <si>
    <t>5511 - ADMINISTRAÇÃO REGIONAL DE SAUDE DE LISBOA E VALE DO TEJO, I.P.</t>
  </si>
  <si>
    <t>5789 - METRO DO PORTO, S.A.</t>
  </si>
  <si>
    <t>5791 - INFRAESTRUTURAS DE PORTUGAL, S.A.</t>
  </si>
  <si>
    <t>5850 - FUNDO SANITARIO E DE SEGURANÇA ALIMENTAR MAIS</t>
  </si>
  <si>
    <t>4457 - MEC. NAC. MONOTOR. DA IMPLEMENTACAO DA CONV. S. DIREITOS PESSOAS C. DEFICIENCIA</t>
  </si>
  <si>
    <t>5247 - SERVIÇO DE INFORMAÇÕES DE SEGURANCA</t>
  </si>
  <si>
    <t>5909 - ENTIDADE REGIONAL DE TURISMO DA REGIÃO DE LISBOA</t>
  </si>
  <si>
    <t>5215 - AGÊNCIA DE GESTÃO DA TESOURARIA E DA DÍVIDA PÚBLICA, E.P.E.</t>
  </si>
  <si>
    <t>5888 - IDD - PORTUGAL DEFENCE SA</t>
  </si>
  <si>
    <t>3047 - COMISSAO DE PROTECÇAO DE VITIMAS DE CRIMES</t>
  </si>
  <si>
    <t>5885 - FUNDAÇAO CENTRO CULTURAL DE BELEM</t>
  </si>
  <si>
    <t>5309 - UNIVERSIDADE DE COIMBRA</t>
  </si>
  <si>
    <t>5767 - ESCOLA PORTUGUESA DE DÍLI - CELP - RUY CINATTI</t>
  </si>
  <si>
    <t>5784 - CENTRO DE FORMAÇAO SINDICAL E APERFEIÇOAMENTO PROFISSIONAL</t>
  </si>
  <si>
    <t>5512 - ADMINISTRAÇÃO REGIONAL DE SAUDE DO NORTE, I.P.</t>
  </si>
  <si>
    <t>5790 - METROPOLITANO DE LISBOA, EPE</t>
  </si>
  <si>
    <t>5900 - AUTORIDADE DA MOBILIDADE E DOS TRANSPORTES</t>
  </si>
  <si>
    <t>5856 - INSTITUTO NACIONAL DE INVESTIGAÇAO AGRARIA E VETERINARIA, I.P.</t>
  </si>
  <si>
    <t>5014 - COMISSAO NACIONAL DE PROTECAO DE DADOS</t>
  </si>
  <si>
    <t>5685 - COMISSÃO DE COORDENAÇÃO E DESENVOLVIMENTO REGIONAL DO NORTE</t>
  </si>
  <si>
    <t>5910 - TURISMO DO ALENTEJO, E.R.T.</t>
  </si>
  <si>
    <t>5218 - FUNDO DE ACIDENTES DE TRABALHO</t>
  </si>
  <si>
    <t>5889 - EXTRA - EXPLOSIVOS DA TRAFARIA, SA</t>
  </si>
  <si>
    <t>4215 - DIRECÇAO-GERAL  DE REINSERÇAO E SERVIÇOS PRISIONAIS</t>
  </si>
  <si>
    <t>5957 - COA PARQUE- FUNDAÇAO PARA A SALVAGUARDA E VALORIZAÇAO DO VALE DO COA</t>
  </si>
  <si>
    <t>5312 - UNIVERSIDADE DE ÉVORA</t>
  </si>
  <si>
    <t>5808 - PARQUE ESCOLAR - E.P.E.</t>
  </si>
  <si>
    <t>5809 - CASA PIA DE LISBOA, IP</t>
  </si>
  <si>
    <t>5535 - CENTRO DE MEDICINA DE REABILITAÇÃO DA REGIÃO CENTRO - ROVISCO PAIS</t>
  </si>
  <si>
    <t>5795 - COSTA POLIS SOC PARA O DESENVOLVIMENTO DO PROG POLIS NA COSTA DA CAPARICA, S.A.</t>
  </si>
  <si>
    <t>5902 - CP - COMBOIOS DE PORTUGAL EPE</t>
  </si>
  <si>
    <t>5934 - EDIA - EMPRESA DE DESENVOLVIMENTO E INFRAESTRUTURAS DO ALQUEVA, S.A.</t>
  </si>
  <si>
    <t>5017 - PROCURADORIA GERAL DA REPUBLICA</t>
  </si>
  <si>
    <t>5686 - COMISSÃO DE COORDENAÇÃO E DESENVOLVIMENTO REGIONAL DO CENTRO</t>
  </si>
  <si>
    <t>5911 - REGIÃO DE TURISMO DO ALGARVE</t>
  </si>
  <si>
    <t>5221 - AUTORIDADE DE SUPERVISAO DE SEGUROS E FUNDOS DE PENSOES</t>
  </si>
  <si>
    <t>5891 - EMPORDEF - ENGENHARIA NAVAL, SA</t>
  </si>
  <si>
    <t>4257 - GABINETES DOS MEMBROS DO GOVERNO</t>
  </si>
  <si>
    <t>5968 - TEATRO NACIONAL D. MARIA II, E.P.E.</t>
  </si>
  <si>
    <t>5314 - UL - FACULDADE DE LETRAS</t>
  </si>
  <si>
    <t>5844 - INSTITUTO PORTUGUES DO DESPORTO E JUVENTUDE, IP</t>
  </si>
  <si>
    <t>5810 - SANTA CASA DA MISERICORDIA DE LISBOA</t>
  </si>
  <si>
    <t>5587 - HOSPITAL ARCEBISPO JOAO CRISOSTOMO - CANTANHEDE</t>
  </si>
  <si>
    <t>5797 - POLIS LITORAL NORTE, S.A.</t>
  </si>
  <si>
    <t>5903 - FUNDAÇÃO MUSEU NACIONAL FERROVIÁRIO ARMANDO GINESTAL MACHADO</t>
  </si>
  <si>
    <t>5200 - PRESIDÊNCIA DA REPÚBLICA</t>
  </si>
  <si>
    <t>5687 - COMISSÃO DE COORDENAÇÃO E DESENVOLVIMENTO REGIONAL DE LISBOA E VALE DO TEJO</t>
  </si>
  <si>
    <t>5952 - INSTITUIÇAO FINANCEIRA DE DESENVOLVIMENTO, SA</t>
  </si>
  <si>
    <t>5224 - COMISSAO DO MERCADO DE VALORES MOBILIARIOS</t>
  </si>
  <si>
    <t>5262 - INSTITUTO NACIONAL DE MEDICINA LEGAL E CIENCIAS FORENSES,I.P.</t>
  </si>
  <si>
    <t>5315 - UL - FACULDADE DE DIREITO</t>
  </si>
  <si>
    <t>5874 - INSTITUTO DE AVALIAÇÃO EDUCATIVA, I.P.</t>
  </si>
  <si>
    <t>5811 - CENTRO DE FORMAÇAO E INOVAÇAO TECNOLOGICA (INOVINTER)</t>
  </si>
  <si>
    <t>5594 - HOSPITAL DR. FRANCISCO ZAGALO - OVAR</t>
  </si>
  <si>
    <t>5798 - POLIS LITORAL RIA DE AVEIRO, S.A.</t>
  </si>
  <si>
    <t>5904 - METRO - MONDEGO, SA</t>
  </si>
  <si>
    <t>5201 - ASSEMBLEIA DA REPÚBLICA</t>
  </si>
  <si>
    <t>5688 - COMISSÃO DE COORDENAÇÃO E DESENVOLVIMENTO REGIONAL DO ALENTEJO</t>
  </si>
  <si>
    <t>5953 - AGENCIA NACIONAL DE INOVAÇAO, SA</t>
  </si>
  <si>
    <t>5756 - FUNDO DE GARANTIA AUTOMOVEL</t>
  </si>
  <si>
    <t>5745 - INSTITUTO NACIONAL DA PROPRIEDADE INDUSTRIAL,I.P.</t>
  </si>
  <si>
    <t>5316 - UL - FACULDADE DE MEDICINA</t>
  </si>
  <si>
    <t>5950 - INSTITUTO DE GESTÃO FINANCEIRA DA EDUCAÇÃO, I.P.(IGEFE,I.P.)</t>
  </si>
  <si>
    <t>5812 - CENTRO DE EDUCAÇAO E FORMAÇAO PROFISSIONAL INTEGRADA (CEFPI)</t>
  </si>
  <si>
    <t>5706 - ENTIDADE REGULADORA DA SAUDE, I.P.</t>
  </si>
  <si>
    <t>5799 - POLIS LITORAL RIA FORMOSA, S.A.</t>
  </si>
  <si>
    <t>5202 - SERVIÇO DO PROVEDOR DE JUSTIÇA</t>
  </si>
  <si>
    <t>5689 - COMISSÃO DE COORDENAÇÃO E DESENVOLVIMENTO REGIONAL DO ALGARVE</t>
  </si>
  <si>
    <t>5954 - SPGM - SOCIEDADE DE INVESTIMENTO, SA</t>
  </si>
  <si>
    <t>5760 - FUNDO DE REABILITAÇAO E CONSERVAÇAO PATRIMONIAL</t>
  </si>
  <si>
    <t>5851 - FUNDO PARA A MODERNIZAÇAO DA JUSTIÇA</t>
  </si>
  <si>
    <t>5317 - UL - FACULDADE DE CIÊNCIAS</t>
  </si>
  <si>
    <t>5964 - AGENCIA NACIONAL PARA A GESTAO DO PROGRAMA ERASMUS + JUVENTUDE EM AÇAO</t>
  </si>
  <si>
    <t>5813 - CENTRO DE FORMAÇAO PROFISSIONAL DA INDUSTRIA TEXTIL, VEST., CONF. E LANIFICIOS</t>
  </si>
  <si>
    <t>5752 - CENTRO HOSPITALAR PSIQUIATRICO DE LISBOA</t>
  </si>
  <si>
    <t>5800 - POLIS LITORAL SUDOESTE-SOC. PARA A REQ. E VALOR DO SUD ALENTEJANO E C VICENTINA</t>
  </si>
  <si>
    <t>5208 - COFRE PRIVATIVO DO TRIBUNAL DE CONTAS - SEDE</t>
  </si>
  <si>
    <t>5739 - SERVIÇOS SOCIAIS DA ADMINISTRAÇAO PUBLICA</t>
  </si>
  <si>
    <t>5955 - FUNDO DE CONTRAGARANTIA MUTUO</t>
  </si>
  <si>
    <t>5781 - PARUPS, S.A.</t>
  </si>
  <si>
    <t>5852 - INSTITUTO GESTAO FINANCEIRA E EQUIPAMENTOS DA JUSTIÇA, IP</t>
  </si>
  <si>
    <t>5318 - UL - FACULDADE DE FARMÁCIA</t>
  </si>
  <si>
    <t>5980 - ESCOLA PORTUGUESA DE S. TOMÉ E PRÍNCIPE - CELP</t>
  </si>
  <si>
    <t>5814 - CENTRO DE FORMAÇAO PROF. DA INDUST. DE CONSTRUÇAO CIVIL E OBRAS PUBLICAS DO SUL</t>
  </si>
  <si>
    <t>5842 - SERVIÇOS PARTILHADOS DO MINISTERIO DA SAUDE</t>
  </si>
  <si>
    <t>5804 - VIANAPOLIS, SOC. PARA O DESENVOLVIMENTO DO PROG POLIS EM VIANA DO CASTELO, S.A.</t>
  </si>
  <si>
    <t>5209 - COFRE PRIVATIVO DO TRIBUNAL DE CONTAS - AÇORES</t>
  </si>
  <si>
    <t>5746 - AGENCIA PARA A MODERNIZAÇAO ADMINISTRATIVA, I.P.</t>
  </si>
  <si>
    <t>5984 - FUNDO DE CAPITAL E QUASE CAPITAL</t>
  </si>
  <si>
    <t>5782 - PARVALOREM, S.A.</t>
  </si>
  <si>
    <t>5940 - COMISSAO PARA O ACOMPANHAMENTO DOS AUXILIARES DE JUSTIÇA</t>
  </si>
  <si>
    <t>5320 - UL - FACULDADE DE MEDICINA DENTÁRIA</t>
  </si>
  <si>
    <t>5981 - ESCOLA PORTUGUESA DE CABO VERDE - CELP</t>
  </si>
  <si>
    <t>5815 - CENTRO DE FORMAÇAO PROFISSIONAL DA INDUSTRIA DE CALÇADO</t>
  </si>
  <si>
    <t>5847 - INSTITUTO PORTUGUES DO SANGUE E DA TRANSPLANTAÇAO</t>
  </si>
  <si>
    <t>5849 - AGENCIA PORTUGUESA DO AMBIENTE, I.P.</t>
  </si>
  <si>
    <t>5210 - COFRE PRIVATIVO TRIBUNAL CONTAS - MADEIRA</t>
  </si>
  <si>
    <t>5753 - GABINETE DO SECRETÁRIO-GERAL  ESTRUTURAS COMUNS AO SIED E SIS</t>
  </si>
  <si>
    <t>5985 - FUNDO DE DIVIDA E GARANTIAS</t>
  </si>
  <si>
    <t>5857 - ENTIDADE DE SERVIÇOS PARTILHADOS DA ADMINISTRAÇAO PUBLICA, I.P.</t>
  </si>
  <si>
    <t>5321 - UL - FACULDADE DE BELAS-ARTES</t>
  </si>
  <si>
    <t>5997 - FUNDAÇÃO DO DESPORTO</t>
  </si>
  <si>
    <t>5816 - CENTRO DE FORMAÇAO PROFISSIONAL DA INDUSTRIA DE CORTIÇA</t>
  </si>
  <si>
    <t>5894 - EAS - EMPRESA DE AMBIENTE NA SAUDE, UNIPESSOAL  LDA</t>
  </si>
  <si>
    <t>5855 - INSTITUTO DA CONSERVAÇAO DA NATUREZA E DAS FLORESTAS, I.P.</t>
  </si>
  <si>
    <t>5733 - ENTIDADE REGULADORA PARA A COMUNICAÇAO SOCIAL</t>
  </si>
  <si>
    <t>5875 - AGENCIA PARA O DESENVOLVIMENTO E COESAO</t>
  </si>
  <si>
    <t>5986 - FUNDO DE INOVAÇAO, TECNOLOGIA E ECONOMIA CIRCULAR</t>
  </si>
  <si>
    <t>5913 - ESTAMO - PARTICIPAÇÕES IMOBILIÁRIAS, S.A.</t>
  </si>
  <si>
    <t>5322 - UL - INSTITUTO DE CIÊNCIAS SOCIAIS</t>
  </si>
  <si>
    <t>5817 - CENTRO DE FORMAÇAO PROFISSIONAL DA INDUSTRIA DE FUNDIÇAO</t>
  </si>
  <si>
    <t>5899 - SUCH - SERVIÇO DE UTILIZAÇAO COMUM DOS HOSPITAIS</t>
  </si>
  <si>
    <t>5871 - TRANSTEJO - TRANSPORTES TEJO, S.A.</t>
  </si>
  <si>
    <t>5750 - CONSELHO SUPERIOR DE MAGISTRATURA</t>
  </si>
  <si>
    <t>5886 - FUNDAÇAO LUSO-AMERICANA PARA O DESENVOLVIMENTO</t>
  </si>
  <si>
    <t>5914 - CONSEST - PROMOÇÃO IMOBILIÁRIA, S.A.</t>
  </si>
  <si>
    <t>5325 - UNIVERSIDADE DA MADEIRA</t>
  </si>
  <si>
    <t>5818 - CENTRO DE FORMAÇAO PROFISSIONAL DA INDUSTRIA DE OURIVESARIA E RELOJOARIA (CINDOR</t>
  </si>
  <si>
    <t>5947 - FUNDO PARA A INVESTIGAÇAO EM SAUDE</t>
  </si>
  <si>
    <t>5872 - SOFLUSA - SOCIEDADE FLUVIAL DE TRANSPORTES, S.A.</t>
  </si>
  <si>
    <t>5846 - CONSELHO DAS FINANÇAS PUBLICAS</t>
  </si>
  <si>
    <t>5893 - ALTO COMISSARIADO PARA AS MIGRAÇOES, IP</t>
  </si>
  <si>
    <t>5915 - PARPÚBLICA - PARTICIPAÇÕES PÚBLICAS, S.G.P.S., S.A.</t>
  </si>
  <si>
    <t>5326 - UNIVERSIDADE DO MINHO - FUNDAÇÃO PÚBLICA</t>
  </si>
  <si>
    <t>5819 - CENTRO DE FORMAÇAO PROFISSIONAL DA INDUSTRIA ELECTRONICA</t>
  </si>
  <si>
    <t>6500 - CENTRO HOSPITALAR UNIVERSITÁRIO DA COVA DA BEIRA, EPE</t>
  </si>
  <si>
    <t>5883 - FUNDO FLORESTAL PERMANENTE</t>
  </si>
  <si>
    <t>5962 - TRIBUNAL CONSTITUCIONAL</t>
  </si>
  <si>
    <t>5949 - FUNDO DE APOIO MUNICIPAL</t>
  </si>
  <si>
    <t>5919 - FUNDO DE RESOLUÇÃO</t>
  </si>
  <si>
    <t>5353 - UL - INSTITUTO SUPERIOR TÉCNICO</t>
  </si>
  <si>
    <t>5820 - CENTRO DE FORMAÇAO PROFISSIONAL DA INDUSTRIA METALURGICA E METALOMECANICA</t>
  </si>
  <si>
    <t>6501 - CENTRO HOSPITALAR DO MEDIO TEJO, EPE</t>
  </si>
  <si>
    <t>5905 - METRO DO PORTO CONSULTORIA - CONSULT. EM TRANSP. URBANOS E PARTICIP., UNIP, LDA</t>
  </si>
  <si>
    <t>5983 - INSTITUTO DE PROTEÇAO E ASSISTENCIA NA DOENÇA, I.P.</t>
  </si>
  <si>
    <t>5921 - FUNDO P/ A REVITALIZAÇÃO E MODERNIZAÇÃO DO TECIDO EMPRESARIAL, S.G.P.S., S.A.</t>
  </si>
  <si>
    <t>5354 - UL - INSTITUTO SUPERIOR DE ECONOMIA E GESTÃO</t>
  </si>
  <si>
    <t>5822 - CENTRO DE FORMAÇAO PROFISSIONAL DA REPARAÇAO AUTOMOVEL</t>
  </si>
  <si>
    <t>6502 - HOSPITAL DISTRITAL DA FIGUEIRA DA FOZ, EPE</t>
  </si>
  <si>
    <t>5936 - MARINA DO PARQUE DAS NAÇOES - SOC CONCESSIONARIA DA MARINA PARQUE DAS NAÇOES, SA</t>
  </si>
  <si>
    <t>5926 - PARPARTICIPADAS, S.G.P.S., S.A.</t>
  </si>
  <si>
    <t>5355 - UL - INSTITUTO SUPERIOR DE AGRONOMIA</t>
  </si>
  <si>
    <t>5823 - CENTRO DE FORMAÇAO PROFISSIONAL DAS INDUSTRIAS DA MADEIRA E MOBILIARIO</t>
  </si>
  <si>
    <t>6503 - HOSPITAL SANTA MARIA MAIOR - BARCELOS, EPE</t>
  </si>
  <si>
    <t>5939 - ENTIDADE NACIONAL PARA O SETOR ENERGÉTICO, E.P.E</t>
  </si>
  <si>
    <t>5928 - PARBANCA, S.G.P.S., S.A.</t>
  </si>
  <si>
    <t>5356 - UL - FACULDADE DE MEDICINA VETERINARIA</t>
  </si>
  <si>
    <t>5824 - CENTRO DE FORMAÇAO PROFISSIONAL PARA O ARTESANATO E PATRIMONIO</t>
  </si>
  <si>
    <t>6504 - HOSPITAL DISTRITAL DE SANTAREM, EPE</t>
  </si>
  <si>
    <t>5941 - FUNDO PARA A SUSTENTABILIDADE SISTÉMICA DO SETOR ENERGÉTICO</t>
  </si>
  <si>
    <t>5932 - FUNDO DE GARANTIA DE DEPÓSITOS</t>
  </si>
  <si>
    <t>5357 - UL - INSTITUTO SUPERIOR CIÊNCIAS SOCIAIS POLITICAS</t>
  </si>
  <si>
    <t>5825 - CENTRO DE FORM. PROF. DOS TRAB. DE ESCRITORIO, COM., SERV. E NOVAS TECNOLOGIAS</t>
  </si>
  <si>
    <t>6505 - HOSPITAL GARCIA DA ORTA, EPE - ALMADA</t>
  </si>
  <si>
    <t>5982 - FUNDO AMBIENTAL</t>
  </si>
  <si>
    <t>5956 - SAGESECUR -  SOCIEDADE DE ESTUDOS, DESENVOLVIMENTO E PART. EM PROJETOS, S.A.</t>
  </si>
  <si>
    <t>5358 - UL - FACULDADE DE ARQUITECTURA</t>
  </si>
  <si>
    <t>5827 - CENTRO DE FORMAÇAO PROF. P/ SETOR DA CONSTRUÇAO CIVIL E OBRAS PUBLICAS DO NORTE</t>
  </si>
  <si>
    <t>6506 - UNIDADE LOCAL DE SAUDE DE MATOSINHOS, EPE</t>
  </si>
  <si>
    <t>5988 - AVEIROPOLIS - SOC. PARA O DES. DO PROG. POLIS EM AVEIRO, S.A.</t>
  </si>
  <si>
    <t>5969 - SISTEMA DE INDEMNIZAÇÃO AOS INVESTIDORES</t>
  </si>
  <si>
    <t>5359 - UL - FACULDADE DE MOTRICIDADE HUMANA</t>
  </si>
  <si>
    <t>5828 - CENTRO DE FORMAÇAO PROFISSIONAL PARA A INDUSTRIA DE CERAMICA</t>
  </si>
  <si>
    <t>6507 - INSTITUTO PORTUGUES DE ONCOLOGIA - COIMBRA, EPE</t>
  </si>
  <si>
    <t>5994 - MOBI.E, S.A.</t>
  </si>
  <si>
    <t>5970 - BANIF IMOBILIARIA, S.A.</t>
  </si>
  <si>
    <t>5360 - UNIVERSIDADE DE TRÁS-OS-MONTES E ALTO DOURO</t>
  </si>
  <si>
    <t>5831 - CENTRO DE FORMAÇAO PROFISSIONAL PARA O COMERCIO E AFINS</t>
  </si>
  <si>
    <t>6508 - INSTITUTO PORTUGUES DE ONCOLOGIA - LISBOA, EPE</t>
  </si>
  <si>
    <t>5971 - BANIF, S.A.</t>
  </si>
  <si>
    <t>5367 - INSTITUTO POLITÉCNICO DE BEJA</t>
  </si>
  <si>
    <t>5832 - CENTRO DE FORMAÇAO PROFISSIONAL PARA O SECTOR ALIMENTAR</t>
  </si>
  <si>
    <t>6509 - INSTITUTO PORTUGUES DE ONCOLOGIA - PORTO, EPE</t>
  </si>
  <si>
    <t>5974 - OITANTE, S.A.</t>
  </si>
  <si>
    <t>5372 - INSTITUTO POLITÉCNICO DE BRAGANCA</t>
  </si>
  <si>
    <t>5834 - CENTRO PROTOCOLAR DE FORMAÇAO PROFISSIONAL PARA O SECTOR DA JUSTIÇA</t>
  </si>
  <si>
    <t>6511 - CENTRO HOSPITALAR DE LISBOA OCIDENTAL,EPE</t>
  </si>
  <si>
    <t>5978 - WIL - PROJETOS TURISTICOS, S.A.</t>
  </si>
  <si>
    <t>5374 - INSTITUTO POLITÉCNICO DE CASTELO BRANCO</t>
  </si>
  <si>
    <t>5835 - CENTRO DE REABILITAÇAO PROFISSIONAL DE GAIA</t>
  </si>
  <si>
    <t>6512 - CENTRO HOSPITALAR DE SETUBAL, EPE</t>
  </si>
  <si>
    <t>5379 - INSTITUTO POLITÉCNICO DO CÁVADO E DO AVE - FUNDAÇÃO PÚBLICA</t>
  </si>
  <si>
    <t>5836 - CENTRO DE FORMAÇAO PROFISSIONAL DAS PESCAS E DO MAR</t>
  </si>
  <si>
    <t>6513 - HOSPITAL DO ESPIRITO SANTO, DE EVORA, EPE</t>
  </si>
  <si>
    <t>5380 - INSTITUTO POLITÉCNICO DE COIMBRA</t>
  </si>
  <si>
    <t>5837 - CENTRO PROTOCOLAR DE FORMAÇAO PROFISSIONAL PARA JORNALISTAS</t>
  </si>
  <si>
    <t>6514 - CENTRO HOSPITALAR UNIVERSITÁRIO DE LISBOA CENTRAL, EPE</t>
  </si>
  <si>
    <t>5385 - INSTITUTO POLITÉCNICO DA GUARDA</t>
  </si>
  <si>
    <t>5873 - COOPERATIVA ANTONIO SERGIO PARA A ECONOMIA SOCIAL</t>
  </si>
  <si>
    <t>6515 - CENTRO HOSPITALAR TRAS-OS-MONTES E ALTO DOURO, EPE</t>
  </si>
  <si>
    <t>5389 - INSTITUTO POLITÉCNICO DE LEIRIA</t>
  </si>
  <si>
    <t>6561 - FUNDO DE REESTRUTURAÇAO DO SETOR SOLIDARIO</t>
  </si>
  <si>
    <t>6516 - CENTRO HOSPITALAR DO MEDIO AVE,EPE</t>
  </si>
  <si>
    <t>5393 - INSTITUTO POLITÉCNICO DE LISBOA</t>
  </si>
  <si>
    <t>6517 - HOSPITAL DA SENHORA DA OLIVEIRA GUIMARAES, EPE</t>
  </si>
  <si>
    <t>5400 - INSTITUTO SUPERIOR DE ENGENHARIA DE LISBOA</t>
  </si>
  <si>
    <t>6518 - CENTRO HOSPITALAR VILA NOVA DE GAIA/ESPINHO, EPE</t>
  </si>
  <si>
    <t>5401 - INSTITUTO POLITÉCNICO DE PORTALEGRE</t>
  </si>
  <si>
    <t>6519 - UNIDADE LOCAL DE SAUDE DO NORTE ALENTEJANO, EPE</t>
  </si>
  <si>
    <t>5406 - INSTITUTO POLITÉCNICO DO PORTO</t>
  </si>
  <si>
    <t>6520 - CENTRO HOSPITALAR UNIVERSITÁRIO  DO PORTO, EPE</t>
  </si>
  <si>
    <t>5410 - INSTITUTO SUPERIOR DE ENGENHARIA DO PORTO</t>
  </si>
  <si>
    <t>6521 - CENTRO HOSPITALAR DO TAMEGA E SOUSA,EPE</t>
  </si>
  <si>
    <t>5411 - INSTITUTO POLITECNICO DE SANTARÉM</t>
  </si>
  <si>
    <t>6522 - CENTRO HOSPITALAR UNIVERSITÁRIO DE LISBOA NORTE, EPE</t>
  </si>
  <si>
    <t>5416 - INSTITUTO POLITÉCNICO DE SETÚBAL</t>
  </si>
  <si>
    <t>6523 - CENTRO HOSPITALAR POVOA DO VARZIM - VILA DO CONDE, EPE</t>
  </si>
  <si>
    <t>5420 - INSTITUTO POLITÉCNICO DE TOMAR</t>
  </si>
  <si>
    <t>6525 - UNIDADE LOCAL DE SAUDE DO ALTO MINHO, EPE</t>
  </si>
  <si>
    <t>5421 - INSTITUTO POLITÉCNICO DE VIANA DO CASTELO</t>
  </si>
  <si>
    <t>6526 - UNIDADE LOCAL DE SAUDE DA GUARDA, EPE</t>
  </si>
  <si>
    <t>5426 - INSTITUTO POLITÉCNICO DE VISEU</t>
  </si>
  <si>
    <t>6527 - UNIDADE LOCAL DE SAUDE DO BAIXO ALENTEJO, EPE</t>
  </si>
  <si>
    <t>5433 - SAS - UNIVERSIDADE DOS AÇORES</t>
  </si>
  <si>
    <t>6528 - HOSPITAL MAGALHAES LEMOS - PORTO, EPE</t>
  </si>
  <si>
    <t>5434 - SAS - UNIVERSIDADE DO ALGARVE</t>
  </si>
  <si>
    <t>6529 - CENTRO HOSPITALAR DE ENTRE DOURO E VOUGA,EPE</t>
  </si>
  <si>
    <t>5436 - SAS - UNIVERSIDADE BEIRA INTERIOR</t>
  </si>
  <si>
    <t>6530 - HOSPITAL PROF. DOUTOR FERNANDO FONSECA, EPE</t>
  </si>
  <si>
    <t>5437 - SAS - UNIVERSIDADE DE COIMBRA</t>
  </si>
  <si>
    <t>6531 - CENTRO HOSPITALAR BARREIRO MONTIJO, EPE</t>
  </si>
  <si>
    <t>5438 - SAS - UNIVERSIDADE DE ÉVORA</t>
  </si>
  <si>
    <t>6533 - UNIDADE LOCAL DE SAUDE DE CASTELO BRANCO, EPE</t>
  </si>
  <si>
    <t>5440 - SAS - UNIVERSIDADE DA MADEIRA</t>
  </si>
  <si>
    <t>6534 - UNIDADE LOCAL DE SAUDE DO LITORAL ALENTEJANO, E.P.E</t>
  </si>
  <si>
    <t>5441 - SAS - UNIVERSIDADE DO MINHO</t>
  </si>
  <si>
    <t>6535 - CENTRO HOSPITALAR UNIVERSITÁRIO DE SAO JOAO, EPE</t>
  </si>
  <si>
    <t>5445 - SAS - UNIVERSIDADE DE TRÁS-OS-MONTES E ALTO DOURO</t>
  </si>
  <si>
    <t>6536 - CENTRO HOSPITALAR E UNIVERSITARIO DE COIMBRA, EPE</t>
  </si>
  <si>
    <t>5448 - SAS - INSTITUTO POLITÉCNICO DE BEJA</t>
  </si>
  <si>
    <t>6537 - CENTRO HOSPITALAR DO BAIXO VOUGA, EPE</t>
  </si>
  <si>
    <t>5449 - SAS - INSTITUTO POLITÉCNICO DE BRAGANÇA</t>
  </si>
  <si>
    <t>6538 - CENTRO HOSPITALAR TONDELA-VISEU, EPE</t>
  </si>
  <si>
    <t>5450 - SAS - INSTITUTO POLITÉCNICO DE CASTELO BRANCO</t>
  </si>
  <si>
    <t>6539 - CENTRO HOSPITALAR DE LEIRIA, EPE</t>
  </si>
  <si>
    <t>5451 - SAS - INSTITUTO POLITÉCNICO DE COIMBRA</t>
  </si>
  <si>
    <t>6540 - UNIDADE LOCAL DE SAUDE DO NORDESTE,EPE</t>
  </si>
  <si>
    <t>5452 - SAS - INSTITUTO POLITÉCNICO DA GUARDA</t>
  </si>
  <si>
    <t>6559 - CENTRO HOSPITALAR  E UNIVERSITARIO DO ALGARVE, EPE</t>
  </si>
  <si>
    <t>5453 - SAS - INSTITUTO POLITÉCNICO DE LEIRIA</t>
  </si>
  <si>
    <t>6562 - CENTRO HOSPITALAR DO OESTE, EPE</t>
  </si>
  <si>
    <t>5454 - SAS - INSTITUTO POLITÉCNICO DE LISBOA</t>
  </si>
  <si>
    <t>6564 - HOSPITAL DE BRAGA, EPE</t>
  </si>
  <si>
    <t>5455 - SAS - INSTITUTO POLITÉCNICO DE PORTALEGRE</t>
  </si>
  <si>
    <t>5456 - SAS - INSTITUTO POLITÉCNICO DO PORTO</t>
  </si>
  <si>
    <t>5457 - SAS - INSTITUTO POLITÉCNICO DE SANTAREM</t>
  </si>
  <si>
    <t>5458 - SAS - INSTITUTO POLITÉCNICO DE SETÚBAL</t>
  </si>
  <si>
    <t>5459 - SAS - INSTITUTO POLITÉCNICO DE TOMAR</t>
  </si>
  <si>
    <t>5460 - SAS - INSTITUTO POLITÉCNICO DE VIANA DO CASTELO</t>
  </si>
  <si>
    <t>5461 - SAS - INSTITUTO POLITÉCNICO DE VISEU</t>
  </si>
  <si>
    <t>5731 - ESCOLA SUPERIOR DE ENFERMAGEM DE COIMBRA</t>
  </si>
  <si>
    <t>5732 - ESCOLA SUPERIOR DE ENFERMAGEM DO PORTO</t>
  </si>
  <si>
    <t>5747 - ESCOLA SUPERIOR NÁUTICA INFANTE D.HENRIQUE</t>
  </si>
  <si>
    <t>5748 - ESCOLA SUPERIOR DE ENFERMAGEM DE LISBOA</t>
  </si>
  <si>
    <t>5763 - UL - FACULDADE DE PSICOLOGIA</t>
  </si>
  <si>
    <t>5764 - UL - INSTITUTO DE EDUCAÇÃO</t>
  </si>
  <si>
    <t>5765 - UL - INSTITUTO DE GEOGRAFIA E ORDENAMENTO DO TERRITÓRIO</t>
  </si>
  <si>
    <t>5807 - UNIVERSIDADE DO PORTO - FUNDAÇÃO PÚBLICA</t>
  </si>
  <si>
    <t>5840 - ISCTE - INSTITUTO UNIVERSITÁRIO DE LISBOA - FUNDAÇÃO PÚBLICA</t>
  </si>
  <si>
    <t>5841 - UNIVERSIDADE DE AVEIRO - FUNDAÇÃO PÚBLICA</t>
  </si>
  <si>
    <t>5865 - UNIVERSIDADE DE LISBOA (UL) - REITORIA</t>
  </si>
  <si>
    <t>5866 - SAS - UNIVERSIDADE DE LISBOA (UL)</t>
  </si>
  <si>
    <t>5879 - IMAR - INSTITUTO DO MAR</t>
  </si>
  <si>
    <t>5882 - FUNDAÇÃO PARA O DESENVOLVIMENTO CIÊNCIAS ECONÓMICAS FINANCEIRAS E EMPRESARIAIS</t>
  </si>
  <si>
    <t>5944 - FUNDAÇÃO LUÍS DE MOLINA</t>
  </si>
  <si>
    <t>5960 - FUNDAÇAO GASPAR FRUTUOSO</t>
  </si>
  <si>
    <t>5963 - AGENCIA NACIONAL PARA A GESTAO DO PROGRAMA ERASMUS + EDUCAÇAO E FORMAÇAO</t>
  </si>
  <si>
    <t>5987 - UNIVERSIDADE NOVA DE LISBOA - FUNDAÇÃO PÚBLICA</t>
  </si>
  <si>
    <t xml:space="preserve">Tabela 2. Instruções de Preenchimento </t>
  </si>
  <si>
    <t>Tabela 3. Metodologia de Preenchimento/ Mapeamento de Campos</t>
  </si>
  <si>
    <t>Tabela 4. Fase Legal e Estado do Projeto</t>
  </si>
  <si>
    <t>Tabela 5. Fase Legal e Contrato Assinado</t>
  </si>
  <si>
    <t>Continente - 6%</t>
  </si>
  <si>
    <t>Continente - 13%</t>
  </si>
  <si>
    <t>Continente - 23%</t>
  </si>
  <si>
    <t>RA Madeira - 12%</t>
  </si>
  <si>
    <t>RA Madeira - 22%</t>
  </si>
  <si>
    <t>RA Madeira - 5%</t>
  </si>
  <si>
    <t>RA Açores - 18%</t>
  </si>
  <si>
    <t>RA Açores - 9%</t>
  </si>
  <si>
    <t>RA Açores - 4%</t>
  </si>
  <si>
    <t>Financiamento Nacional</t>
  </si>
  <si>
    <t>Preencher com o Código de projeto SIPI (Sistema de Informação de Projetos de Investimento), sempre que disponível</t>
  </si>
  <si>
    <t>Selecionar a opção para cada projeto dentro das que se encontram disponíveis em lista</t>
  </si>
  <si>
    <t>Lista condicionada pela Fase Legal do Projeto (coluna D) (ver condicionantes na tabela 4)</t>
  </si>
  <si>
    <t>Financiamento Nacional; Fundos Europeus</t>
  </si>
  <si>
    <t xml:space="preserve">Regras de Preenchimento </t>
  </si>
  <si>
    <t>Lista com as opções. Condiciona opções nos campos "Contrato Assinado" (coluna H) e "Estado do Projeto" (coluna U) (ver condicionantes)</t>
  </si>
  <si>
    <t>Fase Legal do Projeto</t>
  </si>
  <si>
    <t>O preenchimento do campo "Estado do Projeto" encontra-se condicionado pela opção selecionada no campo "Fase Legal do Projeto", de acordo com a correspondência apresentada no quadro seguinte:</t>
  </si>
  <si>
    <t>O preenchimento do campo "Contrato Assinado" encontra-se condicionado pela opção selecionada no campo "Fase Legal do Projeto", de acordo com a correspondência apresentada no quadro seguinte:</t>
  </si>
  <si>
    <t>Inserir montante aprovado para o ano 2021 em euros</t>
  </si>
  <si>
    <t xml:space="preserve">Inserir em número o Código SIPI para cada projeto </t>
  </si>
  <si>
    <t xml:space="preserve">Inserir o montante da estimativa de execução anual em euros </t>
  </si>
  <si>
    <t>Valor/previsão total do contrato (Iva incluído)</t>
  </si>
  <si>
    <t xml:space="preserve">Identificação do montante do contrato ou contratos com iva </t>
  </si>
  <si>
    <t>Inserir montante da execução acumulada em euros</t>
  </si>
  <si>
    <t>Inserir montante do contrato ou contratos, com IVA incluido, em euros</t>
  </si>
  <si>
    <t>Isento</t>
  </si>
  <si>
    <t>Continente - 6%; Continente - 13%; Continente - 23%; RA Madeira - 22%; RA Madeira - 12%; RA Madeira - 5%; RA Açores - 18%; RA Açores - 9%; RA Açores - 4%; Isento</t>
  </si>
  <si>
    <r>
      <t xml:space="preserve">O reporte de investimentos estruturantes, enquadra-se no disposto na al. k) do n.º 1, do art.º 75.º da LEO na redação aprovada pela Lei n.º 41/2020, de 18 de agosto, e da determinação de divulgação da informação atualizada dos investimentos estruturantes até 60 dias seguintes ao período a que respeitam.
Para efeitos de recolha de informação é adotado um modelo geral de reporte que visa a atualização do quadro de investimentos plurianuais estruturantes em contratação ou em execução no Orçamento do Estado de 2021 (OE). </t>
    </r>
    <r>
      <rPr>
        <b/>
        <sz val="11"/>
        <color theme="1"/>
        <rFont val="Calibri"/>
        <family val="2"/>
        <scheme val="minor"/>
      </rPr>
      <t>Estão em causa investimentos de montante superior a 9 M€, tal significa que o valor total do projeto supera esse valor, ainda que o escalonamento em algum dos anos possa ser inferior.</t>
    </r>
  </si>
  <si>
    <r>
      <t xml:space="preserve">No que se refere à ótica contabilística, </t>
    </r>
    <r>
      <rPr>
        <b/>
        <sz val="11"/>
        <color theme="1"/>
        <rFont val="Calibri"/>
        <family val="2"/>
        <scheme val="minor"/>
      </rPr>
      <t>os valores a reportar devem refletir a ótica orçamental</t>
    </r>
    <r>
      <rPr>
        <sz val="11"/>
        <color theme="1"/>
        <rFont val="Calibri"/>
        <family val="2"/>
        <scheme val="minor"/>
      </rPr>
      <t xml:space="preserve"> e não a financeira.</t>
    </r>
  </si>
  <si>
    <t>Execução em anos anteriores</t>
  </si>
  <si>
    <t>OE Inicial</t>
  </si>
  <si>
    <t>Execução Trimestral Acumulada</t>
  </si>
  <si>
    <t>Quadro 2 - Material Circulante/Aquisição de frota Calendarização das entregas</t>
  </si>
  <si>
    <t>Entidade/projeto</t>
  </si>
  <si>
    <t>Total</t>
  </si>
  <si>
    <t>Entidade A / projeto 1</t>
  </si>
  <si>
    <t>Valor (milhões de euros)</t>
  </si>
  <si>
    <t>Entregas (número de unidades)</t>
  </si>
  <si>
    <t>Entidade A / projeto 2</t>
  </si>
  <si>
    <t>Nota: Aplicável a Programas Orçamentais/Entidades onde existam Investimentos Estruturantes associados a aquisições de material militar, de material circulante ferroviário ou de meios aéreos.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</si>
</sst>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206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5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0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dotted">
        <color theme="4" tint="-0.499984740745262"/>
      </left>
      <right style="dotted">
        <color theme="4" tint="-0.499984740745262"/>
      </right>
      <top/>
      <bottom style="thin">
        <color theme="4" tint="-0.499984740745262"/>
      </bottom>
      <diagonal/>
    </border>
    <border>
      <left style="dotted">
        <color theme="4" tint="-0.499984740745262"/>
      </left>
      <right style="dotted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dotted">
        <color theme="4" tint="-0.499984740745262"/>
      </left>
      <right style="dotted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dotted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dotted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dotted">
        <color theme="4" tint="-0.499984740745262"/>
      </right>
      <top style="thin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dotted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dotted">
        <color theme="4" tint="-0.499984740745262"/>
      </left>
      <right style="dotted">
        <color theme="4" tint="-0.499984740745262"/>
      </right>
      <top style="hair">
        <color theme="4" tint="-0.499984740745262"/>
      </top>
      <bottom style="thin">
        <color theme="4" tint="-0.499984740745262"/>
      </bottom>
      <diagonal/>
    </border>
    <border>
      <left style="dotted">
        <color theme="4" tint="-0.499984740745262"/>
      </left>
      <right style="dotted">
        <color theme="4" tint="-0.499984740745262"/>
      </right>
      <top/>
      <bottom/>
      <diagonal/>
    </border>
    <border>
      <left style="dotted">
        <color theme="4" tint="-0.499984740745262"/>
      </left>
      <right style="dotted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dotted">
        <color theme="4" tint="-0.499984740745262"/>
      </left>
      <right/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dotted">
        <color theme="4" tint="-0.499984740745262"/>
      </right>
      <top style="hair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dotted">
        <color theme="4" tint="-0.499984740745262"/>
      </right>
      <top/>
      <bottom/>
      <diagonal/>
    </border>
    <border>
      <left style="thin">
        <color theme="4" tint="-0.499984740745262"/>
      </left>
      <right style="dotted">
        <color theme="4" tint="-0.499984740745262"/>
      </right>
      <top style="hair">
        <color theme="4" tint="-0.499984740745262"/>
      </top>
      <bottom/>
      <diagonal/>
    </border>
    <border>
      <left style="dotted">
        <color theme="4" tint="-0.499984740745262"/>
      </left>
      <right style="dotted">
        <color theme="4" tint="-0.499984740745262"/>
      </right>
      <top style="hair">
        <color theme="4" tint="-0.499984740745262"/>
      </top>
      <bottom/>
      <diagonal/>
    </border>
    <border>
      <left style="dotted">
        <color theme="4" tint="-0.499984740745262"/>
      </left>
      <right style="dotted">
        <color theme="4" tint="-0.499984740745262"/>
      </right>
      <top/>
      <bottom style="hair">
        <color theme="4" tint="-0.499984740745262"/>
      </bottom>
      <diagonal/>
    </border>
    <border>
      <left style="dotted">
        <color theme="4" tint="-0.499984740745262"/>
      </left>
      <right style="thin">
        <color theme="4" tint="-0.499984740745262"/>
      </right>
      <top style="thin">
        <color theme="4" tint="-0.499984740745262"/>
      </top>
      <bottom style="hair">
        <color theme="4" tint="-0.499984740745262"/>
      </bottom>
      <diagonal/>
    </border>
    <border>
      <left style="dotted">
        <color theme="4" tint="-0.499984740745262"/>
      </left>
      <right style="thin">
        <color theme="4" tint="-0.499984740745262"/>
      </right>
      <top/>
      <bottom/>
      <diagonal/>
    </border>
    <border>
      <left style="dotted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dotted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dotted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/>
      <diagonal/>
    </border>
    <border>
      <left style="dotted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/>
      <right/>
      <top style="thin">
        <color indexed="64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hair">
        <color theme="4" tint="-0.499984740745262"/>
      </bottom>
      <diagonal/>
    </border>
    <border>
      <left/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thin">
        <color indexed="64"/>
      </bottom>
      <diagonal/>
    </border>
    <border>
      <left/>
      <right style="thin">
        <color theme="4" tint="-0.499984740745262"/>
      </right>
      <top style="hair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hair">
        <color theme="4" tint="-0.499984740745262"/>
      </top>
      <bottom style="thin">
        <color indexed="64"/>
      </bottom>
      <diagonal/>
    </border>
    <border>
      <left/>
      <right style="medium">
        <color theme="4" tint="-0.499984740745262"/>
      </right>
      <top style="thin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thin">
        <color indexed="64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dotted">
        <color theme="4" tint="-0.499984740745262"/>
      </right>
      <top style="thin">
        <color theme="4" tint="-0.499984740745262"/>
      </top>
      <bottom/>
      <diagonal/>
    </border>
    <border>
      <left style="thin">
        <color rgb="FF002060"/>
      </left>
      <right style="dotted">
        <color theme="4" tint="-0.499984740745262"/>
      </right>
      <top style="thin">
        <color rgb="FF002060"/>
      </top>
      <bottom style="thin">
        <color rgb="FF002060"/>
      </bottom>
      <diagonal/>
    </border>
    <border>
      <left style="dotted">
        <color theme="4" tint="-0.499984740745262"/>
      </left>
      <right style="dotted">
        <color theme="4" tint="-0.499984740745262"/>
      </right>
      <top style="thin">
        <color rgb="FF002060"/>
      </top>
      <bottom style="thin">
        <color rgb="FF002060"/>
      </bottom>
      <diagonal/>
    </border>
    <border>
      <left style="dotted">
        <color theme="4" tint="-0.499984740745262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dotted">
        <color theme="4" tint="-0.499984740745262"/>
      </left>
      <right style="thin">
        <color theme="4" tint="-0.499984740745262"/>
      </right>
      <top style="thin">
        <color rgb="FF002060"/>
      </top>
      <bottom style="thin">
        <color rgb="FF002060"/>
      </bottom>
      <diagonal/>
    </border>
    <border>
      <left style="thin">
        <color theme="4" tint="-0.499984740745262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theme="4" tint="-0.499984740745262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hair">
        <color theme="4" tint="-0.499984740745262"/>
      </bottom>
      <diagonal/>
    </border>
    <border>
      <left/>
      <right/>
      <top/>
      <bottom style="thin">
        <color rgb="FF002060"/>
      </bottom>
      <diagonal/>
    </border>
    <border>
      <left/>
      <right/>
      <top style="hair">
        <color theme="4" tint="-0.499984740745262"/>
      </top>
      <bottom style="thin">
        <color rgb="FF002060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hair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dotted">
        <color theme="4" tint="-0.499984740745262"/>
      </right>
      <top style="thin">
        <color rgb="FF002060"/>
      </top>
      <bottom style="thin">
        <color theme="4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/>
    <xf numFmtId="0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indent="1"/>
    </xf>
    <xf numFmtId="0" fontId="1" fillId="3" borderId="4" xfId="0" applyFont="1" applyFill="1" applyBorder="1" applyAlignment="1">
      <alignment horizontal="left" vertical="center" indent="1"/>
    </xf>
    <xf numFmtId="0" fontId="1" fillId="3" borderId="5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9" fontId="0" fillId="0" borderId="2" xfId="0" applyNumberFormat="1" applyBorder="1" applyAlignment="1">
      <alignment horizontal="left" vertical="center"/>
    </xf>
    <xf numFmtId="0" fontId="0" fillId="0" borderId="2" xfId="0" applyBorder="1"/>
    <xf numFmtId="0" fontId="0" fillId="0" borderId="0" xfId="0" applyBorder="1" applyAlignment="1">
      <alignment horizontal="left" vertical="center"/>
    </xf>
    <xf numFmtId="1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left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right"/>
    </xf>
    <xf numFmtId="0" fontId="6" fillId="2" borderId="0" xfId="0" applyFont="1" applyFill="1" applyAlignment="1">
      <alignment horizontal="center" vertical="center"/>
    </xf>
    <xf numFmtId="0" fontId="0" fillId="0" borderId="6" xfId="0" applyBorder="1" applyAlignment="1">
      <alignment horizontal="left" vertical="center"/>
    </xf>
    <xf numFmtId="16" fontId="0" fillId="0" borderId="6" xfId="0" quotePrefix="1" applyNumberFormat="1" applyBorder="1" applyAlignment="1">
      <alignment horizontal="left" vertical="center"/>
    </xf>
    <xf numFmtId="0" fontId="7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8" fillId="4" borderId="0" xfId="0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 indent="2"/>
    </xf>
    <xf numFmtId="0" fontId="3" fillId="4" borderId="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 indent="3"/>
    </xf>
    <xf numFmtId="0" fontId="1" fillId="0" borderId="12" xfId="0" applyFont="1" applyBorder="1" applyAlignment="1">
      <alignment horizontal="left" vertical="center" wrapText="1" indent="3"/>
    </xf>
    <xf numFmtId="0" fontId="1" fillId="0" borderId="13" xfId="0" applyFont="1" applyBorder="1" applyAlignment="1">
      <alignment horizontal="left" vertical="center" wrapText="1" indent="3"/>
    </xf>
    <xf numFmtId="0" fontId="1" fillId="0" borderId="14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 indent="2"/>
    </xf>
    <xf numFmtId="0" fontId="0" fillId="0" borderId="15" xfId="0" applyBorder="1" applyAlignment="1">
      <alignment horizontal="left" vertical="center" wrapText="1" indent="2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 indent="2"/>
    </xf>
    <xf numFmtId="0" fontId="0" fillId="0" borderId="18" xfId="0" applyBorder="1" applyAlignment="1">
      <alignment horizontal="left" vertical="center" wrapText="1" indent="2"/>
    </xf>
    <xf numFmtId="0" fontId="1" fillId="0" borderId="20" xfId="0" applyFont="1" applyBorder="1" applyAlignment="1">
      <alignment horizontal="left" vertical="center" wrapText="1" indent="3"/>
    </xf>
    <xf numFmtId="0" fontId="1" fillId="0" borderId="19" xfId="0" applyFont="1" applyBorder="1" applyAlignment="1">
      <alignment horizontal="left" vertical="center" wrapText="1" indent="3"/>
    </xf>
    <xf numFmtId="0" fontId="1" fillId="0" borderId="21" xfId="0" applyFont="1" applyBorder="1" applyAlignment="1">
      <alignment horizontal="left" vertical="center" wrapText="1" indent="3"/>
    </xf>
    <xf numFmtId="0" fontId="1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left" vertical="center" wrapText="1" indent="2"/>
    </xf>
    <xf numFmtId="0" fontId="0" fillId="0" borderId="23" xfId="0" applyBorder="1" applyAlignment="1">
      <alignment horizontal="left" vertical="center" wrapText="1" indent="2"/>
    </xf>
    <xf numFmtId="0" fontId="1" fillId="0" borderId="1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 indent="4"/>
    </xf>
    <xf numFmtId="0" fontId="1" fillId="0" borderId="31" xfId="0" applyFont="1" applyBorder="1" applyAlignment="1">
      <alignment horizontal="left" vertical="center" wrapText="1" indent="4"/>
    </xf>
    <xf numFmtId="0" fontId="1" fillId="0" borderId="33" xfId="0" applyFont="1" applyBorder="1" applyAlignment="1">
      <alignment horizontal="left" vertical="center" wrapText="1" indent="4"/>
    </xf>
    <xf numFmtId="0" fontId="1" fillId="0" borderId="34" xfId="0" applyFont="1" applyBorder="1" applyAlignment="1">
      <alignment horizontal="left" vertical="center" wrapText="1" indent="4"/>
    </xf>
    <xf numFmtId="0" fontId="1" fillId="0" borderId="32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4"/>
    </xf>
    <xf numFmtId="0" fontId="1" fillId="0" borderId="35" xfId="0" applyFont="1" applyBorder="1" applyAlignment="1">
      <alignment horizontal="left" vertical="center" wrapText="1" indent="4"/>
    </xf>
    <xf numFmtId="0" fontId="1" fillId="3" borderId="7" xfId="0" applyFont="1" applyFill="1" applyBorder="1" applyAlignment="1">
      <alignment horizontal="left" vertical="center" indent="4"/>
    </xf>
    <xf numFmtId="0" fontId="0" fillId="0" borderId="0" xfId="0" applyBorder="1"/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0" fillId="0" borderId="0" xfId="0" applyProtection="1">
      <protection locked="0"/>
    </xf>
    <xf numFmtId="0" fontId="0" fillId="0" borderId="9" xfId="0" applyBorder="1" applyAlignment="1">
      <alignment horizontal="left" vertical="center" wrapText="1" indent="2"/>
    </xf>
    <xf numFmtId="0" fontId="0" fillId="0" borderId="29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 applyProtection="1">
      <protection locked="0"/>
    </xf>
    <xf numFmtId="0" fontId="3" fillId="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0" fillId="0" borderId="5" xfId="0" applyNumberFormat="1" applyBorder="1"/>
    <xf numFmtId="0" fontId="0" fillId="0" borderId="5" xfId="0" applyBorder="1"/>
    <xf numFmtId="0" fontId="3" fillId="6" borderId="39" xfId="0" applyFont="1" applyFill="1" applyBorder="1" applyAlignment="1">
      <alignment horizontal="center" vertical="center"/>
    </xf>
    <xf numFmtId="0" fontId="0" fillId="0" borderId="30" xfId="0" applyBorder="1" applyProtection="1">
      <protection locked="0"/>
    </xf>
    <xf numFmtId="0" fontId="0" fillId="0" borderId="30" xfId="0" applyNumberFormat="1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1" xfId="0" applyNumberFormat="1" applyBorder="1" applyProtection="1">
      <protection locked="0"/>
    </xf>
    <xf numFmtId="0" fontId="0" fillId="0" borderId="43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34" xfId="0" applyNumberFormat="1" applyBorder="1" applyProtection="1">
      <protection locked="0"/>
    </xf>
    <xf numFmtId="0" fontId="0" fillId="0" borderId="44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45" xfId="0" applyBorder="1" applyProtection="1">
      <protection locked="0"/>
    </xf>
    <xf numFmtId="0" fontId="3" fillId="4" borderId="46" xfId="0" applyFont="1" applyFill="1" applyBorder="1" applyAlignment="1">
      <alignment horizontal="center" vertical="center"/>
    </xf>
    <xf numFmtId="0" fontId="0" fillId="0" borderId="47" xfId="0" applyBorder="1" applyProtection="1">
      <protection locked="0"/>
    </xf>
    <xf numFmtId="0" fontId="0" fillId="0" borderId="48" xfId="0" applyBorder="1" applyProtection="1">
      <protection locked="0"/>
    </xf>
    <xf numFmtId="0" fontId="0" fillId="0" borderId="50" xfId="0" applyBorder="1" applyProtection="1">
      <protection locked="0"/>
    </xf>
    <xf numFmtId="0" fontId="0" fillId="0" borderId="49" xfId="0" applyBorder="1" applyProtection="1">
      <protection locked="0"/>
    </xf>
    <xf numFmtId="0" fontId="0" fillId="0" borderId="52" xfId="0" applyBorder="1" applyProtection="1">
      <protection locked="0"/>
    </xf>
    <xf numFmtId="0" fontId="3" fillId="6" borderId="46" xfId="0" applyFont="1" applyFill="1" applyBorder="1" applyAlignment="1">
      <alignment horizontal="center" vertical="center"/>
    </xf>
    <xf numFmtId="0" fontId="0" fillId="0" borderId="7" xfId="0" applyBorder="1"/>
    <xf numFmtId="0" fontId="3" fillId="9" borderId="46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12" fillId="3" borderId="0" xfId="0" applyFont="1" applyFill="1" applyAlignment="1">
      <alignment vertical="center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 vertical="center" textRotation="90" wrapText="1"/>
    </xf>
    <xf numFmtId="0" fontId="1" fillId="0" borderId="56" xfId="0" applyFont="1" applyBorder="1" applyAlignment="1">
      <alignment horizontal="left" vertical="center" wrapText="1" indent="3"/>
    </xf>
    <xf numFmtId="0" fontId="1" fillId="0" borderId="57" xfId="0" applyFont="1" applyBorder="1" applyAlignment="1">
      <alignment horizontal="left" vertical="center" wrapText="1" indent="3"/>
    </xf>
    <xf numFmtId="0" fontId="1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left" vertical="center" wrapText="1" indent="2"/>
    </xf>
    <xf numFmtId="0" fontId="0" fillId="0" borderId="60" xfId="0" applyBorder="1" applyAlignment="1">
      <alignment horizontal="center" vertical="center" wrapText="1"/>
    </xf>
    <xf numFmtId="0" fontId="1" fillId="0" borderId="61" xfId="0" applyFont="1" applyBorder="1" applyAlignment="1">
      <alignment horizontal="left" vertical="center" wrapText="1" indent="4"/>
    </xf>
    <xf numFmtId="0" fontId="0" fillId="0" borderId="8" xfId="0" applyBorder="1" applyAlignment="1">
      <alignment horizontal="left" vertical="center" wrapText="1" indent="2"/>
    </xf>
    <xf numFmtId="0" fontId="1" fillId="0" borderId="0" xfId="0" applyFont="1" applyBorder="1" applyAlignment="1">
      <alignment horizontal="left" vertical="center"/>
    </xf>
    <xf numFmtId="0" fontId="1" fillId="3" borderId="62" xfId="0" applyFont="1" applyFill="1" applyBorder="1" applyAlignment="1">
      <alignment vertical="center"/>
    </xf>
    <xf numFmtId="0" fontId="1" fillId="3" borderId="63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/>
    </xf>
    <xf numFmtId="0" fontId="15" fillId="0" borderId="0" xfId="0" applyFont="1"/>
    <xf numFmtId="0" fontId="3" fillId="3" borderId="0" xfId="0" applyFont="1" applyFill="1" applyBorder="1" applyAlignment="1" applyProtection="1">
      <alignment vertical="center"/>
      <protection locked="0"/>
    </xf>
    <xf numFmtId="0" fontId="3" fillId="3" borderId="0" xfId="0" applyFont="1" applyFill="1" applyBorder="1" applyAlignment="1" applyProtection="1">
      <alignment vertical="center" wrapText="1"/>
      <protection locked="0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3" fillId="3" borderId="0" xfId="0" applyFont="1" applyFill="1" applyBorder="1" applyAlignment="1">
      <alignment vertical="center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 wrapText="1"/>
      <protection locked="0"/>
    </xf>
    <xf numFmtId="0" fontId="0" fillId="0" borderId="68" xfId="0" applyBorder="1" applyProtection="1">
      <protection locked="0"/>
    </xf>
    <xf numFmtId="0" fontId="0" fillId="0" borderId="69" xfId="0" applyBorder="1" applyProtection="1">
      <protection locked="0"/>
    </xf>
    <xf numFmtId="0" fontId="15" fillId="0" borderId="0" xfId="0" applyFont="1" applyProtection="1">
      <protection locked="0"/>
    </xf>
    <xf numFmtId="0" fontId="6" fillId="0" borderId="0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2" xfId="0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Border="1" applyProtection="1">
      <protection locked="0"/>
    </xf>
    <xf numFmtId="0" fontId="3" fillId="5" borderId="46" xfId="0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3" fillId="6" borderId="39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3" fillId="2" borderId="39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8" borderId="4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3" borderId="62" xfId="0" applyFill="1" applyBorder="1" applyAlignment="1">
      <alignment horizontal="center" vertical="center" wrapText="1"/>
    </xf>
    <xf numFmtId="0" fontId="0" fillId="3" borderId="63" xfId="0" applyFill="1" applyBorder="1" applyAlignment="1">
      <alignment horizontal="center" vertical="center" wrapText="1"/>
    </xf>
    <xf numFmtId="0" fontId="0" fillId="3" borderId="65" xfId="0" applyFill="1" applyBorder="1" applyAlignment="1">
      <alignment horizontal="center" vertical="center" wrapText="1"/>
    </xf>
    <xf numFmtId="0" fontId="0" fillId="3" borderId="67" xfId="0" applyFill="1" applyBorder="1" applyAlignment="1">
      <alignment horizontal="center" vertical="center" wrapText="1"/>
    </xf>
    <xf numFmtId="0" fontId="1" fillId="0" borderId="70" xfId="0" applyFont="1" applyBorder="1" applyAlignment="1">
      <alignment horizontal="left" vertical="center" wrapText="1" indent="3"/>
    </xf>
    <xf numFmtId="0" fontId="0" fillId="3" borderId="7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" fillId="0" borderId="38" xfId="0" applyFont="1" applyFill="1" applyBorder="1" applyAlignment="1">
      <alignment horizontal="left" vertical="center" wrapText="1" indent="4"/>
    </xf>
    <xf numFmtId="0" fontId="3" fillId="5" borderId="39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 indent="4"/>
    </xf>
    <xf numFmtId="0" fontId="10" fillId="0" borderId="0" xfId="0" applyFont="1" applyAlignment="1">
      <alignment horizontal="left" vertical="center"/>
    </xf>
    <xf numFmtId="0" fontId="3" fillId="4" borderId="0" xfId="0" applyFont="1" applyFill="1" applyAlignment="1" applyProtection="1">
      <alignment horizontal="center" vertical="center"/>
      <protection locked="0"/>
    </xf>
    <xf numFmtId="0" fontId="16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10" borderId="71" xfId="0" applyFont="1" applyFill="1" applyBorder="1" applyAlignment="1">
      <alignment horizontal="left" vertical="center" indent="3"/>
    </xf>
    <xf numFmtId="0" fontId="18" fillId="10" borderId="71" xfId="0" applyFont="1" applyFill="1" applyBorder="1" applyAlignment="1">
      <alignment horizontal="center" vertical="center" wrapText="1"/>
    </xf>
    <xf numFmtId="0" fontId="18" fillId="10" borderId="72" xfId="0" applyFont="1" applyFill="1" applyBorder="1" applyAlignment="1">
      <alignment horizontal="center" vertical="center" wrapText="1"/>
    </xf>
    <xf numFmtId="0" fontId="18" fillId="10" borderId="73" xfId="0" applyFont="1" applyFill="1" applyBorder="1" applyAlignment="1">
      <alignment horizontal="center" vertical="center" wrapText="1"/>
    </xf>
    <xf numFmtId="0" fontId="18" fillId="11" borderId="74" xfId="0" applyFont="1" applyFill="1" applyBorder="1" applyAlignment="1">
      <alignment horizontal="left" vertical="center" indent="3"/>
    </xf>
    <xf numFmtId="0" fontId="16" fillId="0" borderId="74" xfId="0" applyFont="1" applyBorder="1" applyAlignment="1">
      <alignment horizontal="left" indent="5"/>
    </xf>
    <xf numFmtId="0" fontId="16" fillId="0" borderId="77" xfId="0" applyFont="1" applyBorder="1" applyAlignment="1">
      <alignment horizontal="left" wrapText="1" indent="5"/>
    </xf>
    <xf numFmtId="0" fontId="16" fillId="0" borderId="0" xfId="0" applyFont="1" applyBorder="1" applyAlignment="1">
      <alignment horizontal="left" wrapText="1" indent="5"/>
    </xf>
    <xf numFmtId="0" fontId="19" fillId="0" borderId="0" xfId="0" applyFont="1" applyBorder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 indent="2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indent="7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20" fillId="11" borderId="74" xfId="0" applyFont="1" applyFill="1" applyBorder="1" applyAlignment="1">
      <alignment horizontal="center" vertical="center" wrapText="1"/>
    </xf>
    <xf numFmtId="0" fontId="20" fillId="11" borderId="75" xfId="0" applyFont="1" applyFill="1" applyBorder="1" applyAlignment="1">
      <alignment horizontal="center" vertical="center" wrapText="1"/>
    </xf>
    <xf numFmtId="0" fontId="20" fillId="11" borderId="76" xfId="0" applyFont="1" applyFill="1" applyBorder="1" applyAlignment="1">
      <alignment horizontal="center" vertical="center" wrapText="1"/>
    </xf>
    <xf numFmtId="0" fontId="21" fillId="0" borderId="75" xfId="0" applyFont="1" applyBorder="1" applyAlignment="1">
      <alignment horizontal="right"/>
    </xf>
    <xf numFmtId="0" fontId="21" fillId="0" borderId="75" xfId="0" applyFont="1" applyBorder="1"/>
    <xf numFmtId="0" fontId="21" fillId="0" borderId="76" xfId="0" applyFont="1" applyBorder="1"/>
    <xf numFmtId="0" fontId="21" fillId="0" borderId="78" xfId="0" applyFont="1" applyBorder="1"/>
    <xf numFmtId="0" fontId="21" fillId="0" borderId="79" xfId="0" applyFont="1" applyBorder="1"/>
    <xf numFmtId="0" fontId="11" fillId="4" borderId="2" xfId="6" applyFill="1" applyBorder="1" applyAlignment="1" applyProtection="1">
      <alignment horizontal="center"/>
      <protection locked="0"/>
    </xf>
    <xf numFmtId="0" fontId="11" fillId="4" borderId="0" xfId="6" applyFill="1" applyAlignment="1" applyProtection="1">
      <alignment horizontal="center"/>
      <protection locked="0"/>
    </xf>
    <xf numFmtId="0" fontId="3" fillId="3" borderId="40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9" borderId="55" xfId="0" applyFont="1" applyFill="1" applyBorder="1" applyAlignment="1">
      <alignment horizontal="center" vertical="center"/>
    </xf>
    <xf numFmtId="0" fontId="3" fillId="9" borderId="41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3" fillId="5" borderId="53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3" fillId="8" borderId="3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indent="3"/>
    </xf>
    <xf numFmtId="0" fontId="1" fillId="0" borderId="0" xfId="0" applyFont="1" applyAlignment="1">
      <alignment horizontal="center" vertical="center"/>
    </xf>
    <xf numFmtId="0" fontId="1" fillId="3" borderId="64" xfId="0" applyFont="1" applyFill="1" applyBorder="1" applyAlignment="1">
      <alignment horizontal="left" vertical="center" wrapText="1"/>
    </xf>
    <xf numFmtId="0" fontId="1" fillId="3" borderId="6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 indent="4"/>
    </xf>
    <xf numFmtId="0" fontId="1" fillId="3" borderId="0" xfId="0" applyFont="1" applyFill="1" applyBorder="1" applyAlignment="1">
      <alignment horizontal="left" vertical="center" wrapText="1" indent="4"/>
    </xf>
    <xf numFmtId="0" fontId="1" fillId="3" borderId="2" xfId="0" applyFont="1" applyFill="1" applyBorder="1" applyAlignment="1">
      <alignment horizontal="left" vertical="center" wrapText="1" indent="4"/>
    </xf>
    <xf numFmtId="0" fontId="3" fillId="4" borderId="36" xfId="0" applyFont="1" applyFill="1" applyBorder="1" applyAlignment="1">
      <alignment horizontal="center" vertical="center" textRotation="90" wrapText="1"/>
    </xf>
    <xf numFmtId="0" fontId="3" fillId="4" borderId="0" xfId="0" applyFont="1" applyFill="1" applyBorder="1" applyAlignment="1">
      <alignment horizontal="center" vertical="center" textRotation="90" wrapText="1"/>
    </xf>
    <xf numFmtId="0" fontId="3" fillId="4" borderId="40" xfId="0" applyFont="1" applyFill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 indent="2"/>
    </xf>
    <xf numFmtId="0" fontId="0" fillId="0" borderId="8" xfId="0" applyBorder="1" applyAlignment="1">
      <alignment horizontal="left" vertical="center" wrapText="1" indent="2"/>
    </xf>
    <xf numFmtId="0" fontId="0" fillId="0" borderId="3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8" xfId="0" applyFont="1" applyBorder="1" applyAlignment="1">
      <alignment horizontal="left" vertical="center" wrapText="1" indent="4"/>
    </xf>
    <xf numFmtId="0" fontId="1" fillId="0" borderId="35" xfId="0" applyFont="1" applyBorder="1" applyAlignment="1">
      <alignment horizontal="left" vertical="center" wrapText="1" indent="4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textRotation="90"/>
    </xf>
    <xf numFmtId="0" fontId="1" fillId="3" borderId="7" xfId="0" applyFont="1" applyFill="1" applyBorder="1" applyAlignment="1">
      <alignment horizontal="left" vertical="center" indent="3"/>
    </xf>
    <xf numFmtId="0" fontId="1" fillId="3" borderId="2" xfId="0" applyFont="1" applyFill="1" applyBorder="1" applyAlignment="1">
      <alignment horizontal="left" vertical="center" indent="3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0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7">
    <cellStyle name="Hiperligação" xfId="6" builtinId="8"/>
    <cellStyle name="Normal" xfId="0" builtinId="0"/>
    <cellStyle name="Normal 2" xfId="1"/>
    <cellStyle name="Normal 3" xfId="2"/>
    <cellStyle name="Vírgula 2" xfId="3"/>
    <cellStyle name="Vírgula 3" xfId="4"/>
    <cellStyle name="Vírgula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svg"/><Relationship Id="rId2" Type="http://schemas.openxmlformats.org/officeDocument/2006/relationships/image" Target="../media/image1.png"/><Relationship Id="rId1" Type="http://schemas.openxmlformats.org/officeDocument/2006/relationships/hyperlink" Target="#Instru&#231;&#245;es!B9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#'Quadro 1'!A1"/><Relationship Id="rId7" Type="http://schemas.openxmlformats.org/officeDocument/2006/relationships/hyperlink" Target="#'Quadro 1. Instr. - ALTERNATIVO'!F77"/><Relationship Id="rId2" Type="http://schemas.openxmlformats.org/officeDocument/2006/relationships/image" Target="../media/image2.png"/><Relationship Id="rId1" Type="http://schemas.openxmlformats.org/officeDocument/2006/relationships/hyperlink" Target="#Instru&#231;&#245;es!F89"/><Relationship Id="rId6" Type="http://schemas.openxmlformats.org/officeDocument/2006/relationships/image" Target="../media/image3.svg"/><Relationship Id="rId11" Type="http://schemas.openxmlformats.org/officeDocument/2006/relationships/hyperlink" Target="#'Quadro 1. Instr. - ALTERNATIVO'!F100"/><Relationship Id="rId10" Type="http://schemas.openxmlformats.org/officeDocument/2006/relationships/image" Target="../media/image5.png"/><Relationship Id="rId4" Type="http://schemas.openxmlformats.org/officeDocument/2006/relationships/image" Target="../media/image3.png"/><Relationship Id="rId9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317501</xdr:colOff>
      <xdr:row>1</xdr:row>
      <xdr:rowOff>88900</xdr:rowOff>
    </xdr:from>
    <xdr:to>
      <xdr:col>25</xdr:col>
      <xdr:colOff>197568</xdr:colOff>
      <xdr:row>3</xdr:row>
      <xdr:rowOff>241663</xdr:rowOff>
    </xdr:to>
    <xdr:pic>
      <xdr:nvPicPr>
        <xdr:cNvPr id="2" name="Gráfico 4" descr="Pergunta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98990D-B9A1-4C03-8B75-0CDD670A4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3"/>
            </a:ext>
          </a:extLst>
        </a:blip>
        <a:stretch>
          <a:fillRect/>
        </a:stretch>
      </xdr:blipFill>
      <xdr:spPr>
        <a:xfrm>
          <a:off x="50647601" y="287020"/>
          <a:ext cx="489668" cy="4956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4206240</xdr:colOff>
      <xdr:row>53</xdr:row>
      <xdr:rowOff>167640</xdr:rowOff>
    </xdr:from>
    <xdr:to>
      <xdr:col>7</xdr:col>
      <xdr:colOff>4328160</xdr:colOff>
      <xdr:row>53</xdr:row>
      <xdr:rowOff>320040</xdr:rowOff>
    </xdr:to>
    <xdr:sp macro="" textlink="">
      <xdr:nvSpPr>
        <xdr:cNvPr id="2" name="Seta: Divis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5B98AC-3F0D-4205-9506-EB3E57D40511}"/>
            </a:ext>
          </a:extLst>
        </xdr:cNvPr>
        <xdr:cNvSpPr/>
      </xdr:nvSpPr>
      <xdr:spPr>
        <a:xfrm>
          <a:off x="17190720" y="24376380"/>
          <a:ext cx="0" cy="152400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>
            <a:solidFill>
              <a:schemeClr val="tx1"/>
            </a:solidFill>
          </a:endParaRPr>
        </a:p>
      </xdr:txBody>
    </xdr:sp>
    <xdr:clientData/>
  </xdr:twoCellAnchor>
  <xdr:oneCellAnchor>
    <xdr:from>
      <xdr:col>1</xdr:col>
      <xdr:colOff>89648</xdr:colOff>
      <xdr:row>0</xdr:row>
      <xdr:rowOff>0</xdr:rowOff>
    </xdr:from>
    <xdr:ext cx="2249497" cy="694766"/>
    <xdr:pic>
      <xdr:nvPicPr>
        <xdr:cNvPr id="3" name="Imagem 2" descr="DGO">
          <a:extLst>
            <a:ext uri="{FF2B5EF4-FFF2-40B4-BE49-F238E27FC236}">
              <a16:creationId xmlns:a16="http://schemas.microsoft.com/office/drawing/2014/main" id="{82A1D0DD-B920-4FD3-AC4B-BECFB733C5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54" b="20262"/>
        <a:stretch/>
      </xdr:blipFill>
      <xdr:spPr bwMode="auto">
        <a:xfrm>
          <a:off x="216648" y="0"/>
          <a:ext cx="2249497" cy="694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7</xdr:col>
      <xdr:colOff>853441</xdr:colOff>
      <xdr:row>0</xdr:row>
      <xdr:rowOff>0</xdr:rowOff>
    </xdr:from>
    <xdr:to>
      <xdr:col>7</xdr:col>
      <xdr:colOff>2011681</xdr:colOff>
      <xdr:row>6</xdr:row>
      <xdr:rowOff>3372</xdr:rowOff>
    </xdr:to>
    <xdr:pic>
      <xdr:nvPicPr>
        <xdr:cNvPr id="4" name="Gráfico 7" descr="Manual de Procedimentos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11834AF-8438-438F-B6B2-FEF7D7888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6"/>
            </a:ext>
          </a:extLst>
        </a:blip>
        <a:stretch>
          <a:fillRect/>
        </a:stretch>
      </xdr:blipFill>
      <xdr:spPr>
        <a:xfrm>
          <a:off x="15224761" y="0"/>
          <a:ext cx="1158240" cy="1160417"/>
        </a:xfrm>
        <a:prstGeom prst="rect">
          <a:avLst/>
        </a:prstGeom>
      </xdr:spPr>
    </xdr:pic>
    <xdr:clientData/>
  </xdr:twoCellAnchor>
  <xdr:twoCellAnchor editAs="oneCell">
    <xdr:from>
      <xdr:col>7</xdr:col>
      <xdr:colOff>2763612</xdr:colOff>
      <xdr:row>46</xdr:row>
      <xdr:rowOff>87085</xdr:rowOff>
    </xdr:from>
    <xdr:to>
      <xdr:col>8</xdr:col>
      <xdr:colOff>285751</xdr:colOff>
      <xdr:row>46</xdr:row>
      <xdr:rowOff>428625</xdr:rowOff>
    </xdr:to>
    <xdr:pic>
      <xdr:nvPicPr>
        <xdr:cNvPr id="5" name="Gráfico 4" descr="Perguntas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298990D-B9A1-4C03-8B75-0CDD670A4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9"/>
            </a:ext>
          </a:extLst>
        </a:blip>
        <a:stretch>
          <a:fillRect/>
        </a:stretch>
      </xdr:blipFill>
      <xdr:spPr>
        <a:xfrm>
          <a:off x="17134932" y="20188645"/>
          <a:ext cx="341540" cy="341540"/>
        </a:xfrm>
        <a:prstGeom prst="rect">
          <a:avLst/>
        </a:prstGeom>
      </xdr:spPr>
    </xdr:pic>
    <xdr:clientData/>
  </xdr:twoCellAnchor>
  <xdr:twoCellAnchor editAs="oneCell">
    <xdr:from>
      <xdr:col>7</xdr:col>
      <xdr:colOff>2752271</xdr:colOff>
      <xdr:row>59</xdr:row>
      <xdr:rowOff>183243</xdr:rowOff>
    </xdr:from>
    <xdr:to>
      <xdr:col>8</xdr:col>
      <xdr:colOff>346870</xdr:colOff>
      <xdr:row>59</xdr:row>
      <xdr:rowOff>597243</xdr:rowOff>
    </xdr:to>
    <xdr:pic>
      <xdr:nvPicPr>
        <xdr:cNvPr id="6" name="Gráfico 4" descr="Perguntas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298990D-B9A1-4C03-8B75-0CDD670A4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9"/>
            </a:ext>
          </a:extLst>
        </a:blip>
        <a:stretch>
          <a:fillRect/>
        </a:stretch>
      </xdr:blipFill>
      <xdr:spPr>
        <a:xfrm>
          <a:off x="17123591" y="28278183"/>
          <a:ext cx="414000" cy="414000"/>
        </a:xfrm>
        <a:prstGeom prst="rect">
          <a:avLst/>
        </a:prstGeom>
      </xdr:spPr>
    </xdr:pic>
    <xdr:clientData/>
  </xdr:twoCellAnchor>
  <xdr:twoCellAnchor editAs="oneCell">
    <xdr:from>
      <xdr:col>7</xdr:col>
      <xdr:colOff>2771405</xdr:colOff>
      <xdr:row>50</xdr:row>
      <xdr:rowOff>94012</xdr:rowOff>
    </xdr:from>
    <xdr:to>
      <xdr:col>8</xdr:col>
      <xdr:colOff>296142</xdr:colOff>
      <xdr:row>50</xdr:row>
      <xdr:rowOff>438150</xdr:rowOff>
    </xdr:to>
    <xdr:pic>
      <xdr:nvPicPr>
        <xdr:cNvPr id="9" name="Gráfico 4" descr="Perguntas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298990D-B9A1-4C03-8B75-0CDD670A4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9"/>
            </a:ext>
          </a:extLst>
        </a:blip>
        <a:stretch>
          <a:fillRect/>
        </a:stretch>
      </xdr:blipFill>
      <xdr:spPr>
        <a:xfrm>
          <a:off x="17142725" y="22542532"/>
          <a:ext cx="344138" cy="3441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go.pt/Users/jorge.garrido/AppData/Local/Microsoft/Windows/Temporary%20Internet%20Files/Content.Outlook/52PJ9K3N/Recolhas%20a%20passar%20para%20o%20SIGO%205Ma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go.pt/18-PROJECTOS%20DE%20NORMAS/2010/4-Circular%20Execu&#231;&#227;o%20Or&#231;amental/vers&#245;es%20antigas/Recolhas%20a%20passar%20para%20o%20SIGO%205Ma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go.pt/Documents%20and%20Settings/fatima.casaca/Defini&#231;&#245;es%20locais/Temporary%20Internet%20Files/Content.Outlook/U4MTPVAM/ModelosFormulariosEnvioInformacao_2011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go.pt/Documents%20and%20Settings/viladl14/Defini&#231;&#245;es%20locais/Temporary%20Internet%20Files/Content.Outlook/5TFAQN23/FORM%20A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go.pt/Documents%20and%20Settings/pdlopes/Defini&#231;&#245;es%20locais/Temporary%20Internet%20Files/Content.Outlook/KK7J3L87/vers&#245;es%20antigas/Recolhas%20a%20passar%20para%20o%20SIGO%204Mai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mcal\AppData\Local\Microsoft\Windows\Temporary%20Internet%20Files\Content.Outlook\BJ5QH5W1\SIESTA_FDR_14-20_Medida%20Nacional_PPI_INV_FCG_janeiro%2020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go.pt/18-PROJECTOS%20DE%20NORMAS/2010/4-Circular%20Execu&#231;&#227;o%20Or&#231;amental/PONTO%20SITUA&#199;&#195;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go.pt/desloca&#231;&#245;es/2007/11del/Desloca&#231;&#245;es_Min_C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Receita extinta - INPUTS"/>
      <sheetName val="Receita extinta - OUTPUTS"/>
      <sheetName val="FluxosAutarquias"/>
      <sheetName val="EmprestSFA-INPUTS"/>
      <sheetName val="EmpSFA-OUTPUTS"/>
      <sheetName val="UnidTesou"/>
      <sheetName val="PrevisãoExec"/>
      <sheetName val="RespPlurianiais"/>
      <sheetName val="SCCP-ECRANS ACTUAIS"/>
      <sheetName val="LValores"/>
      <sheetName val="RH"/>
      <sheetName val="Receita_extinta_-_INPUTS"/>
      <sheetName val="Receita_extinta_-_OUTPUTS"/>
      <sheetName val="SCCP-ECRANS_ACTUAIS"/>
      <sheetName val="04-Medidas"/>
      <sheetName val="03-Economicas_despesa"/>
      <sheetName val="02-Fontes de Financ."/>
    </sheetNames>
    <sheetDataSet>
      <sheetData sheetId="0">
        <row r="6">
          <cell r="C6" t="str">
            <v>Soc e Quase Soc não financeiras - Públicas</v>
          </cell>
        </row>
      </sheetData>
      <sheetData sheetId="1">
        <row r="6">
          <cell r="C6" t="str">
            <v>Soc e Quase Soc não financeiras - Públicas</v>
          </cell>
        </row>
      </sheetData>
      <sheetData sheetId="2"/>
      <sheetData sheetId="3"/>
      <sheetData sheetId="4"/>
      <sheetData sheetId="5"/>
      <sheetData sheetId="6">
        <row r="7">
          <cell r="O7" t="str">
            <v>REALOJAMENTO INSTITUTO NACIONAL DE HABITAÇÃO - ACORDOS DE ADESÃO</v>
          </cell>
        </row>
      </sheetData>
      <sheetData sheetId="7">
        <row r="6">
          <cell r="C6" t="str">
            <v>Soc e Quase Soc não financeiras - Públicas</v>
          </cell>
        </row>
      </sheetData>
      <sheetData sheetId="8">
        <row r="6">
          <cell r="C6" t="str">
            <v>Soc e Quase Soc não financeiras - Públicas</v>
          </cell>
        </row>
      </sheetData>
      <sheetData sheetId="9">
        <row r="6">
          <cell r="C6" t="str">
            <v>Soc e Quase Soc não financeiras - Públicas</v>
          </cell>
        </row>
      </sheetData>
      <sheetData sheetId="10">
        <row r="6">
          <cell r="C6" t="str">
            <v>Soc e Quase Soc não financeiras - Públicas</v>
          </cell>
        </row>
        <row r="16">
          <cell r="C16" t="str">
            <v>Empréstimo</v>
          </cell>
        </row>
        <row r="17">
          <cell r="C17" t="str">
            <v>Apoio Reembolsável</v>
          </cell>
        </row>
        <row r="21">
          <cell r="C21" t="str">
            <v>Em aprovação</v>
          </cell>
        </row>
        <row r="22">
          <cell r="C22" t="str">
            <v>Aprovado e ainda não executado</v>
          </cell>
        </row>
        <row r="23">
          <cell r="C23" t="str">
            <v>Aprovado e Executado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Receita extinta - INPUTS"/>
      <sheetName val="Receita extinta - OUTPUTS"/>
      <sheetName val="FluxosAutarquias"/>
      <sheetName val="EmprestSFA-INPUTS"/>
      <sheetName val="EmpSFA-OUTPUTS"/>
      <sheetName val="UnidTesou"/>
      <sheetName val="PrevisãoExec"/>
      <sheetName val="RespPlurianiais"/>
      <sheetName val="SCCP-ECRANS ACTUAIS"/>
      <sheetName val="LValores"/>
      <sheetName val="Receita_extinta_-_INPUTS"/>
      <sheetName val="Receita_extinta_-_OUTPUTS"/>
      <sheetName val="SCCP-ECRANS_ACTU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O7" t="str">
            <v>REALOJAMENTO INSTITUTO NACIONAL DE HABITAÇÃO - ACORDOS DE ADESÃO</v>
          </cell>
        </row>
        <row r="8">
          <cell r="O8" t="str">
            <v>REALOJAMENTO INSTITUTO NACIONAL DE HABITAÇÃO - ACORDOS DE COLABORAÇÃO</v>
          </cell>
        </row>
        <row r="9">
          <cell r="O9" t="str">
            <v>ALUGUERES DE LONGA DURAÇÃO - ALDS</v>
          </cell>
        </row>
        <row r="10">
          <cell r="O10" t="str">
            <v>ARRENDAMENTO DE INSTALAÇÕES</v>
          </cell>
        </row>
        <row r="11">
          <cell r="O11" t="str">
            <v>ASSISTÊNCIA TÉCNICA E MANUTENÇÃO</v>
          </cell>
        </row>
        <row r="12">
          <cell r="O12" t="str">
            <v>A TERMO CERTO</v>
          </cell>
        </row>
        <row r="13">
          <cell r="O13" t="str">
            <v>A TERMO INCERTO</v>
          </cell>
        </row>
        <row r="14">
          <cell r="O14" t="str">
            <v>TAREFA OU AVENÇA</v>
          </cell>
        </row>
        <row r="15">
          <cell r="O15" t="str">
            <v>CONCESSÃO (SCUTS)</v>
          </cell>
        </row>
        <row r="16">
          <cell r="O16" t="str">
            <v>CONCESSÃO ( OUTRAS )</v>
          </cell>
        </row>
        <row r="17">
          <cell r="O17" t="str">
            <v>COOPERAÇÃO FINANCEIRA</v>
          </cell>
        </row>
        <row r="18">
          <cell r="O18" t="str">
            <v>EMPREITADAS DE OBRAS PÚBLICAS</v>
          </cell>
        </row>
        <row r="19">
          <cell r="O19" t="str">
            <v>ESTUDOS, PROJECTOS E CONSULTORIA</v>
          </cell>
        </row>
        <row r="20">
          <cell r="O20" t="str">
            <v>FISCALIZAÇÃO DE OBRAS</v>
          </cell>
        </row>
        <row r="21">
          <cell r="O21" t="str">
            <v>FORNECIMENTOS - EM GERAL</v>
          </cell>
        </row>
        <row r="22">
          <cell r="O22" t="str">
            <v>FORNECIMENTOS - APROVISIONAMENTO PÚBLICO</v>
          </cell>
        </row>
        <row r="23">
          <cell r="O23" t="str">
            <v>INCENTIVOS FINANCEIROS</v>
          </cell>
        </row>
        <row r="24">
          <cell r="O24" t="str">
            <v>LIMPEZA E HIGIENE</v>
          </cell>
        </row>
        <row r="25">
          <cell r="O25" t="str">
            <v>LOCAÇÃO FINANCEIRA - BENS DE DEFESA</v>
          </cell>
        </row>
        <row r="26">
          <cell r="O26" t="str">
            <v>LOCAÇÃO FINANCEIRA - EDIFÍCIOS</v>
          </cell>
        </row>
        <row r="27">
          <cell r="O27" t="str">
            <v>LOCAÇÃO FINANCEIRA - MATERIAL DE INFORMÁTICA</v>
          </cell>
        </row>
        <row r="28">
          <cell r="O28" t="str">
            <v>LOCAÇÃO FINANCEIRA - MATERIAL DE TRANSPORTE</v>
          </cell>
        </row>
        <row r="29">
          <cell r="O29" t="str">
            <v>LOCAÇÃO FINANCEIRA - OUTROS BENS</v>
          </cell>
        </row>
        <row r="30">
          <cell r="O30" t="str">
            <v>PRESTAÇÃO DE SERVIÇOS</v>
          </cell>
        </row>
        <row r="31">
          <cell r="O31" t="str">
            <v>PROGRAMA</v>
          </cell>
        </row>
        <row r="32">
          <cell r="O32" t="str">
            <v>SEGUROS</v>
          </cell>
        </row>
        <row r="33">
          <cell r="O33" t="str">
            <v>VIGILÂNCIA E SEGURANÇA</v>
          </cell>
        </row>
        <row r="34">
          <cell r="O34" t="str">
            <v>ALUGUER OPERACIONAL - RENTING</v>
          </cell>
        </row>
        <row r="35">
          <cell r="O35" t="str">
            <v>OUTROS</v>
          </cell>
        </row>
        <row r="37">
          <cell r="O37" t="str">
            <v>PARCERIAS PUBLICO PRIVADAS</v>
          </cell>
        </row>
        <row r="38">
          <cell r="O38" t="str">
            <v>INVESTIMENTO - AQUISIÇÃO DE EQUIPAMENTO MILITAR</v>
          </cell>
        </row>
      </sheetData>
      <sheetData sheetId="10">
        <row r="6">
          <cell r="C6" t="str">
            <v>Soc e Quase Soc não financeiras - Públicas</v>
          </cell>
        </row>
        <row r="7">
          <cell r="C7" t="str">
            <v>Soc e Quase Soc não financeiras - Privadas</v>
          </cell>
        </row>
        <row r="8">
          <cell r="C8" t="str">
            <v>Sociedades Financeiras</v>
          </cell>
        </row>
        <row r="9">
          <cell r="C9" t="str">
            <v>Administração Central</v>
          </cell>
        </row>
        <row r="10">
          <cell r="C10" t="str">
            <v>Segurança Social</v>
          </cell>
        </row>
        <row r="11">
          <cell r="C11" t="str">
            <v>Administração Regional</v>
          </cell>
        </row>
        <row r="12">
          <cell r="C12" t="str">
            <v>Administração Local</v>
          </cell>
        </row>
        <row r="13">
          <cell r="C13" t="str">
            <v>Instituições sem fins lucrativos</v>
          </cell>
        </row>
        <row r="14">
          <cell r="C14" t="str">
            <v>Famílias</v>
          </cell>
        </row>
        <row r="16">
          <cell r="C16" t="str">
            <v>Empréstimo</v>
          </cell>
        </row>
        <row r="17">
          <cell r="C17" t="str">
            <v>Apoio Reembolsável</v>
          </cell>
        </row>
      </sheetData>
      <sheetData sheetId="11"/>
      <sheetData sheetId="12"/>
      <sheetData sheetId="13">
        <row r="7">
          <cell r="O7" t="str">
            <v>REALOJAMENTO INSTITUTO NACIONAL DE HABITAÇÃO - ACORDOS DE ADESÃO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FORMULÁRIOS-MODELO"/>
      <sheetName val="Formulário das AO"/>
      <sheetName val="Avaliação Exec PO"/>
      <sheetName val="Encargos plurianuais"/>
      <sheetName val="DespachoGestionário"/>
      <sheetName val="Formulário_das_AO"/>
      <sheetName val="Avaliação_Exec_PO"/>
      <sheetName val="Encargos_plurianuais"/>
    </sheetNames>
    <sheetDataSet>
      <sheetData sheetId="0"/>
      <sheetData sheetId="1"/>
      <sheetData sheetId="2"/>
      <sheetData sheetId="3">
        <row r="59">
          <cell r="P59" t="str">
            <v>1 - EGE</v>
          </cell>
          <cell r="W59" t="str">
            <v>Lei</v>
          </cell>
          <cell r="AC59" t="str">
            <v>1000 FUNCOES GERAIS DE SOBERANIA</v>
          </cell>
          <cell r="AE59" t="str">
            <v>Parceria públio-privada</v>
          </cell>
        </row>
        <row r="60">
          <cell r="W60" t="str">
            <v>Decreto-Lei</v>
          </cell>
          <cell r="AC60" t="str">
            <v>1010 SERVICOS GERAIS DA ADMINISTRACAO PUBLICA</v>
          </cell>
          <cell r="AE60" t="str">
            <v>Contrato de leasing</v>
          </cell>
        </row>
        <row r="61">
          <cell r="W61" t="str">
            <v>Portaria de extensão de encargos</v>
          </cell>
          <cell r="AC61" t="str">
            <v>1011 ADMINISTRACAO GERAL</v>
          </cell>
          <cell r="AE61" t="str">
            <v>Contrato de cooperação técnico financeira</v>
          </cell>
        </row>
        <row r="62">
          <cell r="W62" t="str">
            <v>Despacho da Tutela</v>
          </cell>
          <cell r="AC62" t="str">
            <v>1012 NEGOCIOS ESTRANGEIROS</v>
          </cell>
          <cell r="AE62" t="str">
            <v>Outro contrato</v>
          </cell>
        </row>
        <row r="63">
          <cell r="W63" t="str">
            <v>Despacho M. Finanças</v>
          </cell>
          <cell r="AC63" t="str">
            <v>1013 COOPERACAO ECONOMICA EXTERNA</v>
          </cell>
          <cell r="AE63" t="str">
            <v>Projecto inscrito em PIDDAC</v>
          </cell>
        </row>
        <row r="64">
          <cell r="W64" t="str">
            <v>Despacho conjunto tutela e Finanças</v>
          </cell>
          <cell r="AC64" t="str">
            <v>1014 INVESTIGACAO CIENTIFICA</v>
          </cell>
        </row>
        <row r="65">
          <cell r="AC65" t="str">
            <v>1020 DEFESA NACIONAL</v>
          </cell>
        </row>
        <row r="66">
          <cell r="AC66" t="str">
            <v>1021 ADMINISTRACAO E REGULAMENTACAO</v>
          </cell>
        </row>
        <row r="67">
          <cell r="AC67" t="str">
            <v>1022 INVESTIGACAO</v>
          </cell>
        </row>
        <row r="68">
          <cell r="AC68" t="str">
            <v>1023 FORCAS ARMADAS</v>
          </cell>
        </row>
        <row r="69">
          <cell r="AC69" t="str">
            <v>1024 COOPERACAO MILITAR EXTERNA</v>
          </cell>
        </row>
        <row r="70">
          <cell r="AC70" t="str">
            <v>1030 SEGURANCA E ORDEM PUBLICAS</v>
          </cell>
        </row>
        <row r="71">
          <cell r="AC71" t="str">
            <v>1031 ADMINISTRACAO E REGULAMENTACAO</v>
          </cell>
        </row>
        <row r="72">
          <cell r="AC72" t="str">
            <v>1032 INVESTIGACAO</v>
          </cell>
        </row>
        <row r="73">
          <cell r="AC73" t="str">
            <v>1033 FORCAS DE SEGURNACA</v>
          </cell>
        </row>
        <row r="74">
          <cell r="AC74" t="str">
            <v>1034 SISTEMA JUDICIARIO</v>
          </cell>
        </row>
        <row r="75">
          <cell r="AC75" t="str">
            <v>1035 SISTEMA PRISIONAL</v>
          </cell>
        </row>
        <row r="76">
          <cell r="AC76" t="str">
            <v>1036 PROTECCAO CIVIL E LUTA CONTRA INCENDIOS</v>
          </cell>
        </row>
        <row r="77">
          <cell r="AC77" t="str">
            <v>2000 FUNCOES SOCIAIS</v>
          </cell>
        </row>
        <row r="78">
          <cell r="AC78" t="str">
            <v>2010 EDUCACAO</v>
          </cell>
        </row>
        <row r="79">
          <cell r="AC79" t="str">
            <v>2011 ADMINISTRACAO E REGULAMENTACAO</v>
          </cell>
        </row>
        <row r="80">
          <cell r="AC80" t="str">
            <v>2012 INVESTIGACAO</v>
          </cell>
        </row>
        <row r="81">
          <cell r="AC81" t="str">
            <v>2013 ESTABELECIMENTOS DE ENSINO NAO SUPERIOR</v>
          </cell>
        </row>
        <row r="82">
          <cell r="AC82" t="str">
            <v>2014 ESTABELECIMENTOS DE ENSINO SUPERIOR</v>
          </cell>
        </row>
        <row r="83">
          <cell r="AC83" t="str">
            <v>2015 SERVICOS AUXILIARES DE ENSINO</v>
          </cell>
        </row>
        <row r="84">
          <cell r="AC84" t="str">
            <v>2020 SAUDE</v>
          </cell>
        </row>
        <row r="85">
          <cell r="AC85" t="str">
            <v>2021 ADMINISTRACAO E REGULAMENTACAO</v>
          </cell>
        </row>
        <row r="86">
          <cell r="AC86" t="str">
            <v>2022 INVESTIGACAO</v>
          </cell>
        </row>
        <row r="87">
          <cell r="AC87" t="str">
            <v>2023 HOSPITAIS E CLINICAS</v>
          </cell>
        </row>
        <row r="88">
          <cell r="AC88" t="str">
            <v>2024 SERVICOS INDIVIDUAIS DE SAUDE</v>
          </cell>
        </row>
        <row r="89">
          <cell r="AC89" t="str">
            <v>2030 SEGURANCA E ACCAO SOCIAIS</v>
          </cell>
        </row>
        <row r="90">
          <cell r="AC90" t="str">
            <v>2031 ADMINISTRACAO E REGULAMENTACAO</v>
          </cell>
        </row>
        <row r="91">
          <cell r="AC91" t="str">
            <v>2032 INVESTIGACAO</v>
          </cell>
        </row>
        <row r="92">
          <cell r="AC92" t="str">
            <v>2033 SEGURANCA SOCIAL</v>
          </cell>
        </row>
        <row r="93">
          <cell r="AC93" t="str">
            <v>2034 ACCAO SOCIAL</v>
          </cell>
        </row>
        <row r="94">
          <cell r="AC94" t="str">
            <v>2040 HABITACAO E SERVICOS COLECTIVOS</v>
          </cell>
        </row>
        <row r="95">
          <cell r="AC95" t="str">
            <v>2041 ADMINISTRACAO E REGULAMENTACAO</v>
          </cell>
        </row>
        <row r="96">
          <cell r="AC96" t="str">
            <v>2042 INVESTIGACAO</v>
          </cell>
        </row>
        <row r="97">
          <cell r="AC97" t="str">
            <v>2043 HABITACAO</v>
          </cell>
        </row>
        <row r="98">
          <cell r="AC98" t="str">
            <v>2044 ORDENAMENTO DO TERRITORIO</v>
          </cell>
        </row>
        <row r="99">
          <cell r="AC99" t="str">
            <v>2045 SANEAMENTO E ABASTECIMENTO DE AGUA</v>
          </cell>
        </row>
        <row r="100">
          <cell r="AC100" t="str">
            <v>2046 PROTECCAO DO MEIO AMBIENTE E CONSERVACAO DA NATUREZA</v>
          </cell>
        </row>
        <row r="101">
          <cell r="AC101" t="str">
            <v>2050 SERVICOS CULTURAIS</v>
          </cell>
        </row>
        <row r="102">
          <cell r="AC102" t="str">
            <v>2051 ADMINISTRACAO E REGULAMENTACAO</v>
          </cell>
        </row>
        <row r="103">
          <cell r="AC103" t="str">
            <v>2052 INVESTIGACAO</v>
          </cell>
        </row>
        <row r="104">
          <cell r="AC104" t="str">
            <v>2053 CULTURA</v>
          </cell>
        </row>
        <row r="105">
          <cell r="AC105" t="str">
            <v>2054 DESPORTO</v>
          </cell>
        </row>
        <row r="106">
          <cell r="AC106" t="str">
            <v>2055 COMUNICACAO SOCIAL</v>
          </cell>
        </row>
        <row r="107">
          <cell r="AC107" t="str">
            <v>2056 OUTRAS ACTIVIDADES CIVICAS E RELIGIOSAS</v>
          </cell>
        </row>
        <row r="108">
          <cell r="AC108" t="str">
            <v>3000 FUNCOES ECONOMICAS</v>
          </cell>
        </row>
        <row r="109">
          <cell r="AC109" t="str">
            <v>3010 AGRICULTURA E PECUARIA</v>
          </cell>
        </row>
        <row r="110">
          <cell r="AC110" t="str">
            <v>3011 ADMINISTRACAO E REGULAMENTACAO</v>
          </cell>
        </row>
        <row r="111">
          <cell r="AC111" t="str">
            <v>3012 INVESTIGACAO</v>
          </cell>
        </row>
        <row r="112">
          <cell r="AC112" t="str">
            <v>3013 AGIRCULTURA E PECUARIA</v>
          </cell>
        </row>
        <row r="113">
          <cell r="AC113" t="str">
            <v>3014 SILVICULTURA</v>
          </cell>
        </row>
        <row r="114">
          <cell r="AC114" t="str">
            <v>3015 CACA</v>
          </cell>
        </row>
        <row r="115">
          <cell r="AC115" t="str">
            <v>3016 PESCA</v>
          </cell>
        </row>
        <row r="116">
          <cell r="AC116" t="str">
            <v>3020 INDUSTRIA E ENERGIA</v>
          </cell>
        </row>
        <row r="117">
          <cell r="AC117" t="str">
            <v>3021 ADMINISTRACAO E REGULAMENTACAO</v>
          </cell>
        </row>
        <row r="118">
          <cell r="AC118" t="str">
            <v>3022 INVESTIGACAO</v>
          </cell>
        </row>
        <row r="119">
          <cell r="AC119" t="str">
            <v>3023 INDUSTRIAS EXTRACTIVAS</v>
          </cell>
        </row>
        <row r="120">
          <cell r="AC120" t="str">
            <v>3024 INDUSTRIAS TRANSFORMADORAS</v>
          </cell>
        </row>
        <row r="121">
          <cell r="AC121" t="str">
            <v>3025 INDUSTRIAS DA CONSTRUCAO CIVIL</v>
          </cell>
        </row>
        <row r="122">
          <cell r="AC122" t="str">
            <v>3026 COMBUSTIVEIS</v>
          </cell>
        </row>
        <row r="123">
          <cell r="AC123" t="str">
            <v>3030 TRANSPORTES E COMUNICACOES</v>
          </cell>
        </row>
        <row r="124">
          <cell r="AC124" t="str">
            <v>3031 ADMINISTRACAO E REGULAENTACAO</v>
          </cell>
        </row>
        <row r="125">
          <cell r="AC125" t="str">
            <v>3032 INVESTIGACAO</v>
          </cell>
        </row>
        <row r="126">
          <cell r="AC126" t="str">
            <v>3033 TRANSPORTES RODOVIARIOS</v>
          </cell>
        </row>
        <row r="127">
          <cell r="AC127" t="str">
            <v>3034 TRANSPORTES FERROVIARIOS</v>
          </cell>
        </row>
        <row r="128">
          <cell r="AC128" t="str">
            <v>3035 TRANSPORTES AEREOS</v>
          </cell>
        </row>
        <row r="129">
          <cell r="AC129" t="str">
            <v>3036 TRANSPORTES MARITIMOS</v>
          </cell>
        </row>
        <row r="130">
          <cell r="AC130" t="str">
            <v>3037 SISTEMAS DE COMUNICACOES</v>
          </cell>
        </row>
        <row r="131">
          <cell r="AC131" t="str">
            <v>3040 COMERCIO E TURISMO</v>
          </cell>
        </row>
        <row r="132">
          <cell r="AC132" t="str">
            <v>3041 ADMINISTRACAO E REGULAMENTACAO</v>
          </cell>
        </row>
        <row r="133">
          <cell r="AC133" t="str">
            <v>3042 INVESTIGACAO</v>
          </cell>
        </row>
        <row r="134">
          <cell r="AC134" t="str">
            <v>3043 COMERCIO</v>
          </cell>
        </row>
        <row r="135">
          <cell r="AC135" t="str">
            <v>3044 TURISMO</v>
          </cell>
        </row>
        <row r="136">
          <cell r="AC136" t="str">
            <v>3050 OUTRAS FUNCOES ECONOMICAS</v>
          </cell>
        </row>
        <row r="137">
          <cell r="AC137" t="str">
            <v>3051 ADMINISTRACAO E REGULAMENTACAO</v>
          </cell>
        </row>
        <row r="138">
          <cell r="AC138" t="str">
            <v>3052 RELACOES GERAIS DO TRABALHO</v>
          </cell>
        </row>
        <row r="139">
          <cell r="AC139" t="str">
            <v>3053 DIVERSAS NAO ESPECIFICADAS</v>
          </cell>
        </row>
        <row r="140">
          <cell r="AC140" t="str">
            <v>4000 OUTRAS FUNCOES</v>
          </cell>
        </row>
        <row r="141">
          <cell r="AC141" t="str">
            <v>4010 OPERACOES DA DIVIDA PUBLICA</v>
          </cell>
        </row>
        <row r="142">
          <cell r="AC142" t="str">
            <v>4020 TRANSFERENCIAS ENTRE ADMINISTRACOES</v>
          </cell>
        </row>
        <row r="143">
          <cell r="AC143" t="str">
            <v>4030 DIVERSAS NAO ESPECIFICADAS</v>
          </cell>
        </row>
      </sheetData>
      <sheetData sheetId="4"/>
      <sheetData sheetId="5"/>
      <sheetData sheetId="6"/>
      <sheetData sheetId="7">
        <row r="59">
          <cell r="P59" t="str">
            <v>1 - EGE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1"/>
      <sheetName val="Folha2"/>
      <sheetName val="Folha3"/>
    </sheetNames>
    <sheetDataSet>
      <sheetData sheetId="0" refreshError="1"/>
      <sheetData sheetId="1">
        <row r="7">
          <cell r="D7" t="str">
            <v>1 - EGE</v>
          </cell>
        </row>
        <row r="8">
          <cell r="D8" t="str">
            <v>2 - PCM</v>
          </cell>
        </row>
        <row r="9">
          <cell r="D9" t="str">
            <v>3 - MNE</v>
          </cell>
        </row>
        <row r="10">
          <cell r="D10" t="str">
            <v>4 - MFAP</v>
          </cell>
        </row>
        <row r="11">
          <cell r="D11" t="str">
            <v>5 - MDN</v>
          </cell>
        </row>
        <row r="12">
          <cell r="D12" t="str">
            <v>6 - MAI</v>
          </cell>
        </row>
        <row r="13">
          <cell r="D13" t="str">
            <v>7 - MJ</v>
          </cell>
        </row>
        <row r="14">
          <cell r="D14" t="str">
            <v>8 - MEID</v>
          </cell>
        </row>
        <row r="15">
          <cell r="D15" t="str">
            <v>9 - MOPTC</v>
          </cell>
        </row>
        <row r="16">
          <cell r="D16" t="str">
            <v>10 - MAOT</v>
          </cell>
        </row>
        <row r="17">
          <cell r="D17" t="str">
            <v>11 - MAOT</v>
          </cell>
        </row>
        <row r="18">
          <cell r="D18" t="str">
            <v>12 - MTSS</v>
          </cell>
        </row>
        <row r="19">
          <cell r="D19" t="str">
            <v>13 - MS</v>
          </cell>
        </row>
        <row r="20">
          <cell r="D20" t="str">
            <v>14 - MEDU</v>
          </cell>
        </row>
        <row r="21">
          <cell r="D21" t="str">
            <v>15 - MCTES</v>
          </cell>
        </row>
        <row r="22">
          <cell r="D22" t="str">
            <v>16 - MCUL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Receita extinta - INPUTS"/>
      <sheetName val="Receita extinta - OUTPUTS"/>
      <sheetName val="FluxosAutarquias-INPUT"/>
      <sheetName val="EmprestSFA"/>
      <sheetName val="UnidTesou"/>
      <sheetName val="PrevisãoExec"/>
      <sheetName val="RespPlurianuais"/>
      <sheetName val="LocFin"/>
      <sheetName val="LValores"/>
      <sheetName val="Receita_extinta_-_INPUTS"/>
      <sheetName val="Receita_extinta_-_OUT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D7" t="str">
            <v>locação financeira</v>
          </cell>
        </row>
        <row r="8">
          <cell r="D8" t="str">
            <v>parcerias</v>
          </cell>
        </row>
        <row r="9">
          <cell r="D9" t="str">
            <v>projectos PIDDAC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1"/>
      <sheetName val="Folha 1_1"/>
      <sheetName val="Macro1"/>
      <sheetName val="ppi_inv_fcg"/>
      <sheetName val="medida nacional"/>
    </sheetNames>
    <sheetDataSet>
      <sheetData sheetId="0"/>
      <sheetData sheetId="1"/>
      <sheetData sheetId="2">
        <row r="81">
          <cell r="A81" t="str">
            <v>Recover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PSituação"/>
      <sheetName val="Modelo_PSituação"/>
    </sheetNames>
    <sheetDataSet>
      <sheetData sheetId="0">
        <row r="6">
          <cell r="P6" t="str">
            <v>1 - Retenção de Dotação</v>
          </cell>
          <cell r="Q6" t="str">
            <v>PLC/STF do mês de:</v>
          </cell>
        </row>
        <row r="7">
          <cell r="P7" t="str">
            <v>2- Não análise de processos</v>
          </cell>
          <cell r="Q7" t="str">
            <v>Processo SGD n.º:</v>
          </cell>
        </row>
      </sheetData>
      <sheetData sheetId="1">
        <row r="6">
          <cell r="P6" t="str">
            <v>1 - Retenção de Dotação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if_Orgânica"/>
      <sheetName val="MIN"/>
      <sheetName val="TOTAIS"/>
    </sheetNames>
    <sheetDataSet>
      <sheetData sheetId="0">
        <row r="2">
          <cell r="I2" t="str">
            <v>ACL</v>
          </cell>
        </row>
        <row r="3">
          <cell r="I3" t="str">
            <v>CCCM</v>
          </cell>
        </row>
        <row r="4">
          <cell r="I4" t="str">
            <v>CNAVES</v>
          </cell>
        </row>
        <row r="5">
          <cell r="I5" t="str">
            <v>DGES</v>
          </cell>
        </row>
        <row r="6">
          <cell r="I6" t="str">
            <v>ESE01</v>
          </cell>
        </row>
        <row r="7">
          <cell r="I7" t="str">
            <v>ESE02</v>
          </cell>
        </row>
        <row r="8">
          <cell r="I8" t="str">
            <v>ESE03</v>
          </cell>
        </row>
        <row r="9">
          <cell r="I9" t="str">
            <v>ESE04</v>
          </cell>
        </row>
        <row r="10">
          <cell r="I10" t="str">
            <v>ESE05</v>
          </cell>
        </row>
        <row r="11">
          <cell r="I11" t="str">
            <v>ESE06</v>
          </cell>
        </row>
        <row r="12">
          <cell r="I12" t="str">
            <v>ESHTE</v>
          </cell>
        </row>
        <row r="13">
          <cell r="I13" t="str">
            <v>EUL</v>
          </cell>
        </row>
        <row r="14">
          <cell r="I14" t="str">
            <v>FAS</v>
          </cell>
        </row>
        <row r="15">
          <cell r="I15" t="str">
            <v>FCT</v>
          </cell>
        </row>
        <row r="16">
          <cell r="I16" t="str">
            <v>GEFCES</v>
          </cell>
        </row>
        <row r="17">
          <cell r="I17" t="str">
            <v>GM</v>
          </cell>
        </row>
        <row r="18">
          <cell r="I18" t="str">
            <v>GRICES</v>
          </cell>
        </row>
        <row r="19">
          <cell r="I19" t="str">
            <v>GSECTES</v>
          </cell>
        </row>
        <row r="20">
          <cell r="I20" t="str">
            <v>IGCES</v>
          </cell>
        </row>
        <row r="21">
          <cell r="I21" t="str">
            <v>IICT</v>
          </cell>
        </row>
        <row r="22">
          <cell r="I22" t="str">
            <v>IM</v>
          </cell>
        </row>
        <row r="23">
          <cell r="I23" t="str">
            <v>IP01</v>
          </cell>
        </row>
        <row r="24">
          <cell r="I24" t="str">
            <v>IP02</v>
          </cell>
        </row>
        <row r="25">
          <cell r="I25" t="str">
            <v>IP03</v>
          </cell>
        </row>
        <row r="26">
          <cell r="I26" t="str">
            <v>IP04</v>
          </cell>
        </row>
        <row r="27">
          <cell r="I27" t="str">
            <v>IP05</v>
          </cell>
        </row>
        <row r="28">
          <cell r="I28" t="str">
            <v>IP06</v>
          </cell>
        </row>
        <row r="29">
          <cell r="I29" t="str">
            <v>IP07</v>
          </cell>
        </row>
        <row r="30">
          <cell r="I30" t="str">
            <v>IP08</v>
          </cell>
        </row>
        <row r="31">
          <cell r="I31" t="str">
            <v>IP09</v>
          </cell>
        </row>
        <row r="32">
          <cell r="I32" t="str">
            <v>IP10</v>
          </cell>
        </row>
        <row r="33">
          <cell r="I33" t="str">
            <v>IP11</v>
          </cell>
        </row>
        <row r="34">
          <cell r="I34" t="str">
            <v>IP12</v>
          </cell>
        </row>
        <row r="35">
          <cell r="I35" t="str">
            <v>IP13</v>
          </cell>
        </row>
        <row r="36">
          <cell r="I36" t="str">
            <v>IP14</v>
          </cell>
        </row>
        <row r="37">
          <cell r="I37" t="str">
            <v>IP15</v>
          </cell>
        </row>
        <row r="38">
          <cell r="I38" t="str">
            <v>IP16</v>
          </cell>
        </row>
        <row r="39">
          <cell r="I39" t="str">
            <v>IP17</v>
          </cell>
        </row>
        <row r="40">
          <cell r="I40" t="str">
            <v>IP18</v>
          </cell>
        </row>
        <row r="41">
          <cell r="I41" t="str">
            <v>IP19</v>
          </cell>
        </row>
        <row r="42">
          <cell r="I42" t="str">
            <v>IP20</v>
          </cell>
        </row>
        <row r="43">
          <cell r="I43" t="str">
            <v>IP21</v>
          </cell>
        </row>
        <row r="44">
          <cell r="I44" t="str">
            <v>IP22</v>
          </cell>
        </row>
        <row r="45">
          <cell r="I45" t="str">
            <v>IP23</v>
          </cell>
        </row>
        <row r="46">
          <cell r="I46" t="str">
            <v>IP24</v>
          </cell>
        </row>
        <row r="47">
          <cell r="I47" t="str">
            <v>IP25</v>
          </cell>
        </row>
        <row r="48">
          <cell r="I48" t="str">
            <v>IP26</v>
          </cell>
        </row>
        <row r="49">
          <cell r="I49" t="str">
            <v>IP27</v>
          </cell>
        </row>
        <row r="50">
          <cell r="I50" t="str">
            <v>IP28</v>
          </cell>
        </row>
        <row r="51">
          <cell r="I51" t="str">
            <v>IP29</v>
          </cell>
        </row>
        <row r="52">
          <cell r="I52" t="str">
            <v>IP30</v>
          </cell>
        </row>
        <row r="53">
          <cell r="I53" t="str">
            <v>IP31</v>
          </cell>
        </row>
        <row r="54">
          <cell r="I54" t="str">
            <v>IP32</v>
          </cell>
        </row>
        <row r="55">
          <cell r="I55" t="str">
            <v>IP33</v>
          </cell>
        </row>
        <row r="56">
          <cell r="I56" t="str">
            <v>IP34</v>
          </cell>
        </row>
        <row r="57">
          <cell r="I57" t="str">
            <v>IP35</v>
          </cell>
        </row>
        <row r="58">
          <cell r="I58" t="str">
            <v>IP36</v>
          </cell>
        </row>
        <row r="59">
          <cell r="I59" t="str">
            <v>IP37</v>
          </cell>
        </row>
        <row r="60">
          <cell r="I60" t="str">
            <v>IP38</v>
          </cell>
        </row>
        <row r="61">
          <cell r="I61" t="str">
            <v>IP39</v>
          </cell>
        </row>
        <row r="62">
          <cell r="I62" t="str">
            <v>IP40</v>
          </cell>
        </row>
        <row r="63">
          <cell r="I63" t="str">
            <v>IP41</v>
          </cell>
        </row>
        <row r="64">
          <cell r="I64" t="str">
            <v>IP42</v>
          </cell>
        </row>
        <row r="65">
          <cell r="I65" t="str">
            <v>IP43</v>
          </cell>
        </row>
        <row r="66">
          <cell r="I66" t="str">
            <v>IP44</v>
          </cell>
        </row>
        <row r="67">
          <cell r="I67" t="str">
            <v>IP45</v>
          </cell>
        </row>
        <row r="68">
          <cell r="I68" t="str">
            <v>IP46</v>
          </cell>
        </row>
        <row r="69">
          <cell r="I69" t="str">
            <v>IP47</v>
          </cell>
        </row>
        <row r="70">
          <cell r="I70" t="str">
            <v>IP48</v>
          </cell>
        </row>
        <row r="71">
          <cell r="I71" t="str">
            <v>IP49</v>
          </cell>
        </row>
        <row r="72">
          <cell r="I72" t="str">
            <v>IP50</v>
          </cell>
        </row>
        <row r="73">
          <cell r="I73" t="str">
            <v>IP51</v>
          </cell>
        </row>
        <row r="74">
          <cell r="I74" t="str">
            <v>IP52</v>
          </cell>
        </row>
        <row r="75">
          <cell r="I75" t="str">
            <v>IP53</v>
          </cell>
        </row>
        <row r="76">
          <cell r="I76" t="str">
            <v>IP54</v>
          </cell>
        </row>
        <row r="77">
          <cell r="I77" t="str">
            <v>IP55</v>
          </cell>
        </row>
        <row r="78">
          <cell r="I78" t="str">
            <v>IP56</v>
          </cell>
        </row>
        <row r="79">
          <cell r="I79" t="str">
            <v>IP57</v>
          </cell>
        </row>
        <row r="80">
          <cell r="I80" t="str">
            <v>IP58</v>
          </cell>
        </row>
        <row r="81">
          <cell r="I81" t="str">
            <v>IP59</v>
          </cell>
        </row>
        <row r="82">
          <cell r="I82" t="str">
            <v>IP60</v>
          </cell>
        </row>
        <row r="83">
          <cell r="I83" t="str">
            <v>IP61</v>
          </cell>
        </row>
        <row r="84">
          <cell r="I84" t="str">
            <v>IP62</v>
          </cell>
        </row>
        <row r="85">
          <cell r="I85" t="str">
            <v>IP63</v>
          </cell>
        </row>
        <row r="86">
          <cell r="I86" t="str">
            <v>IP64</v>
          </cell>
        </row>
        <row r="87">
          <cell r="I87" t="str">
            <v>IP65</v>
          </cell>
        </row>
        <row r="88">
          <cell r="I88" t="str">
            <v>IP66</v>
          </cell>
        </row>
        <row r="89">
          <cell r="I89" t="str">
            <v>IP67</v>
          </cell>
        </row>
        <row r="90">
          <cell r="I90" t="str">
            <v>IP68</v>
          </cell>
        </row>
        <row r="91">
          <cell r="I91" t="str">
            <v>IP69</v>
          </cell>
        </row>
        <row r="92">
          <cell r="I92" t="str">
            <v>IP70</v>
          </cell>
        </row>
        <row r="93">
          <cell r="I93" t="str">
            <v>IP71</v>
          </cell>
        </row>
        <row r="94">
          <cell r="I94" t="str">
            <v>IP72</v>
          </cell>
        </row>
        <row r="95">
          <cell r="I95" t="str">
            <v>IP73</v>
          </cell>
        </row>
        <row r="96">
          <cell r="I96" t="str">
            <v>ITN</v>
          </cell>
        </row>
        <row r="97">
          <cell r="I97" t="str">
            <v>MCTDMS</v>
          </cell>
        </row>
        <row r="98">
          <cell r="I98" t="str">
            <v>OCES</v>
          </cell>
        </row>
        <row r="99">
          <cell r="I99" t="str">
            <v>SASIP01</v>
          </cell>
        </row>
        <row r="100">
          <cell r="I100" t="str">
            <v>SASIP02</v>
          </cell>
        </row>
        <row r="101">
          <cell r="I101" t="str">
            <v>SASIP03</v>
          </cell>
        </row>
        <row r="102">
          <cell r="I102" t="str">
            <v>SASIP04</v>
          </cell>
        </row>
        <row r="103">
          <cell r="I103" t="str">
            <v>SASIP05</v>
          </cell>
        </row>
        <row r="104">
          <cell r="I104" t="str">
            <v>SASIP06</v>
          </cell>
        </row>
        <row r="105">
          <cell r="I105" t="str">
            <v>SASIP07</v>
          </cell>
        </row>
        <row r="106">
          <cell r="I106" t="str">
            <v>SASIP08</v>
          </cell>
        </row>
        <row r="107">
          <cell r="I107" t="str">
            <v>SASIP09</v>
          </cell>
        </row>
        <row r="108">
          <cell r="I108" t="str">
            <v>SASIP10</v>
          </cell>
        </row>
        <row r="109">
          <cell r="I109" t="str">
            <v>SASIP11</v>
          </cell>
        </row>
        <row r="110">
          <cell r="I110" t="str">
            <v>SASIP12</v>
          </cell>
        </row>
        <row r="111">
          <cell r="I111" t="str">
            <v>SASIP13</v>
          </cell>
        </row>
        <row r="112">
          <cell r="I112" t="str">
            <v>SASIP14</v>
          </cell>
        </row>
        <row r="113">
          <cell r="I113" t="str">
            <v>SASU01</v>
          </cell>
        </row>
        <row r="114">
          <cell r="I114" t="str">
            <v>SASU02</v>
          </cell>
        </row>
        <row r="115">
          <cell r="I115" t="str">
            <v>SASU03</v>
          </cell>
        </row>
        <row r="116">
          <cell r="I116" t="str">
            <v>SASU04</v>
          </cell>
        </row>
        <row r="117">
          <cell r="I117" t="str">
            <v>SASU05</v>
          </cell>
        </row>
        <row r="118">
          <cell r="I118" t="str">
            <v>SASU06</v>
          </cell>
        </row>
        <row r="119">
          <cell r="I119" t="str">
            <v>SASU07</v>
          </cell>
        </row>
        <row r="120">
          <cell r="I120" t="str">
            <v>SASU08</v>
          </cell>
        </row>
        <row r="121">
          <cell r="I121" t="str">
            <v>SASU09</v>
          </cell>
        </row>
        <row r="122">
          <cell r="I122" t="str">
            <v>SASU10</v>
          </cell>
        </row>
        <row r="123">
          <cell r="I123" t="str">
            <v>SASU11</v>
          </cell>
        </row>
        <row r="124">
          <cell r="I124" t="str">
            <v>SASU12</v>
          </cell>
        </row>
        <row r="125">
          <cell r="I125" t="str">
            <v>SASU13</v>
          </cell>
        </row>
        <row r="126">
          <cell r="I126" t="str">
            <v>SG</v>
          </cell>
        </row>
        <row r="127">
          <cell r="I127" t="str">
            <v>U01</v>
          </cell>
        </row>
        <row r="128">
          <cell r="I128" t="str">
            <v>U02</v>
          </cell>
        </row>
        <row r="129">
          <cell r="I129" t="str">
            <v>U03</v>
          </cell>
        </row>
        <row r="130">
          <cell r="I130" t="str">
            <v>U04</v>
          </cell>
        </row>
        <row r="131">
          <cell r="I131" t="str">
            <v>U05</v>
          </cell>
        </row>
        <row r="132">
          <cell r="I132" t="str">
            <v>U06</v>
          </cell>
        </row>
        <row r="133">
          <cell r="I133" t="str">
            <v>U07</v>
          </cell>
        </row>
        <row r="134">
          <cell r="I134" t="str">
            <v>U08</v>
          </cell>
        </row>
        <row r="135">
          <cell r="I135" t="str">
            <v>U09</v>
          </cell>
        </row>
        <row r="136">
          <cell r="I136" t="str">
            <v>U10</v>
          </cell>
        </row>
        <row r="137">
          <cell r="I137" t="str">
            <v>U11</v>
          </cell>
        </row>
        <row r="138">
          <cell r="I138" t="str">
            <v>U12</v>
          </cell>
        </row>
        <row r="139">
          <cell r="I139" t="str">
            <v>U13</v>
          </cell>
        </row>
        <row r="140">
          <cell r="I140" t="str">
            <v>U14</v>
          </cell>
        </row>
        <row r="141">
          <cell r="I141" t="str">
            <v>U15</v>
          </cell>
        </row>
        <row r="142">
          <cell r="I142" t="str">
            <v>U16</v>
          </cell>
        </row>
        <row r="143">
          <cell r="I143" t="str">
            <v>U17</v>
          </cell>
        </row>
        <row r="144">
          <cell r="I144" t="str">
            <v>U18</v>
          </cell>
        </row>
        <row r="145">
          <cell r="I145" t="str">
            <v>U19</v>
          </cell>
        </row>
        <row r="146">
          <cell r="I146" t="str">
            <v>U20</v>
          </cell>
        </row>
        <row r="147">
          <cell r="I147" t="str">
            <v>U21</v>
          </cell>
        </row>
        <row r="148">
          <cell r="I148" t="str">
            <v>U22</v>
          </cell>
        </row>
        <row r="149">
          <cell r="I149" t="str">
            <v>U23</v>
          </cell>
        </row>
        <row r="150">
          <cell r="I150" t="str">
            <v>U24</v>
          </cell>
        </row>
        <row r="151">
          <cell r="I151" t="str">
            <v>U25</v>
          </cell>
        </row>
        <row r="152">
          <cell r="I152" t="str">
            <v>U26</v>
          </cell>
        </row>
        <row r="153">
          <cell r="I153" t="str">
            <v>U27</v>
          </cell>
        </row>
        <row r="154">
          <cell r="I154" t="str">
            <v>U28</v>
          </cell>
        </row>
        <row r="155">
          <cell r="I155" t="str">
            <v>U29</v>
          </cell>
        </row>
        <row r="156">
          <cell r="I156" t="str">
            <v>U30</v>
          </cell>
        </row>
        <row r="157">
          <cell r="I157" t="str">
            <v>U31</v>
          </cell>
        </row>
        <row r="158">
          <cell r="I158" t="str">
            <v>U32</v>
          </cell>
        </row>
        <row r="159">
          <cell r="I159" t="str">
            <v>U33</v>
          </cell>
        </row>
        <row r="160">
          <cell r="I160" t="str">
            <v>U34</v>
          </cell>
        </row>
        <row r="161">
          <cell r="I161" t="str">
            <v>U35</v>
          </cell>
        </row>
        <row r="162">
          <cell r="I162" t="str">
            <v>U36</v>
          </cell>
        </row>
        <row r="163">
          <cell r="I163" t="str">
            <v>U37</v>
          </cell>
        </row>
        <row r="164">
          <cell r="I164" t="str">
            <v>U38</v>
          </cell>
        </row>
        <row r="165">
          <cell r="I165" t="str">
            <v>U39</v>
          </cell>
        </row>
        <row r="166">
          <cell r="I166" t="str">
            <v>U40</v>
          </cell>
        </row>
        <row r="167">
          <cell r="I167" t="str">
            <v>U41</v>
          </cell>
        </row>
        <row r="168">
          <cell r="I168" t="str">
            <v>U42</v>
          </cell>
        </row>
        <row r="169">
          <cell r="I169" t="str">
            <v>U43</v>
          </cell>
        </row>
        <row r="170">
          <cell r="I170" t="str">
            <v>U44</v>
          </cell>
        </row>
        <row r="171">
          <cell r="I171" t="str">
            <v>U45</v>
          </cell>
        </row>
        <row r="172">
          <cell r="I172" t="str">
            <v>U46</v>
          </cell>
        </row>
        <row r="173">
          <cell r="I173" t="str">
            <v>U47</v>
          </cell>
        </row>
        <row r="174">
          <cell r="I174" t="str">
            <v>U48</v>
          </cell>
        </row>
        <row r="175">
          <cell r="I175" t="str">
            <v>U49</v>
          </cell>
        </row>
        <row r="176">
          <cell r="I176" t="str">
            <v>U50</v>
          </cell>
        </row>
        <row r="177">
          <cell r="I177" t="str">
            <v>U51</v>
          </cell>
        </row>
        <row r="178">
          <cell r="I178" t="str">
            <v>U52</v>
          </cell>
        </row>
        <row r="179">
          <cell r="I179" t="str">
            <v>U53</v>
          </cell>
        </row>
        <row r="180">
          <cell r="I180" t="str">
            <v>U54</v>
          </cell>
        </row>
        <row r="181">
          <cell r="I181" t="str">
            <v>U55</v>
          </cell>
        </row>
        <row r="182">
          <cell r="I182" t="str">
            <v>U56</v>
          </cell>
        </row>
        <row r="183">
          <cell r="I183" t="str">
            <v>U57</v>
          </cell>
        </row>
        <row r="184">
          <cell r="I184" t="str">
            <v>U58</v>
          </cell>
        </row>
        <row r="185">
          <cell r="I185" t="str">
            <v>U59</v>
          </cell>
        </row>
        <row r="186">
          <cell r="I186" t="str">
            <v>UMIC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DW454"/>
  <sheetViews>
    <sheetView showGridLines="0" tabSelected="1" topLeftCell="A2" zoomScale="70" zoomScaleNormal="70" workbookViewId="0">
      <selection activeCell="C13" sqref="C13"/>
    </sheetView>
  </sheetViews>
  <sheetFormatPr defaultColWidth="8.88671875" defaultRowHeight="14.4" x14ac:dyDescent="0.3"/>
  <cols>
    <col min="1" max="1" width="17.77734375" style="10" customWidth="1"/>
    <col min="2" max="2" width="47.77734375" style="10" customWidth="1"/>
    <col min="3" max="3" width="22.33203125" style="10" customWidth="1"/>
    <col min="4" max="4" width="56.21875" style="10" customWidth="1"/>
    <col min="5" max="5" width="23.109375" style="10" bestFit="1" customWidth="1"/>
    <col min="6" max="6" width="21.44140625" style="2" customWidth="1"/>
    <col min="7" max="7" width="19.21875" style="10" customWidth="1"/>
    <col min="8" max="8" width="12.6640625" style="10" customWidth="1"/>
    <col min="9" max="9" width="22.77734375" style="10" customWidth="1"/>
    <col min="10" max="10" width="15.88671875" style="10" customWidth="1"/>
    <col min="11" max="11" width="19.21875" style="10" customWidth="1"/>
    <col min="12" max="12" width="14.109375" style="10" customWidth="1"/>
    <col min="13" max="14" width="12.6640625" style="10" customWidth="1"/>
    <col min="15" max="15" width="19.21875" style="10" customWidth="1"/>
    <col min="16" max="20" width="12.6640625" style="10" customWidth="1"/>
    <col min="21" max="21" width="20.109375" style="10" customWidth="1"/>
    <col min="22" max="22" width="12.21875" style="10" customWidth="1"/>
    <col min="23" max="23" width="35.109375" style="10" customWidth="1"/>
    <col min="24" max="28" width="8.88671875" style="126"/>
    <col min="29" max="29" width="11.5546875" style="126" customWidth="1"/>
    <col min="30" max="74" width="8.88671875" style="126"/>
    <col min="75" max="16384" width="8.88671875" style="10"/>
  </cols>
  <sheetData>
    <row r="1" spans="1:127" ht="15.6" x14ac:dyDescent="0.3">
      <c r="A1" s="111"/>
      <c r="B1" s="76"/>
      <c r="D1" s="146"/>
    </row>
    <row r="2" spans="1:127" s="1" customFormat="1" ht="13.2" customHeight="1" x14ac:dyDescent="0.3">
      <c r="A2" s="112" t="s">
        <v>680</v>
      </c>
      <c r="C2" s="127"/>
      <c r="D2" s="128"/>
      <c r="E2" s="127"/>
      <c r="F2" s="127"/>
      <c r="G2" s="127"/>
      <c r="H2" s="128"/>
      <c r="I2" s="127"/>
      <c r="J2" s="129"/>
      <c r="K2" s="129"/>
      <c r="L2" s="127"/>
      <c r="M2" s="128"/>
      <c r="N2" s="127"/>
      <c r="O2" s="127"/>
      <c r="P2" s="127"/>
      <c r="Q2" s="127"/>
      <c r="R2" s="127"/>
      <c r="S2" s="127"/>
      <c r="T2" s="127"/>
      <c r="U2" s="128"/>
      <c r="V2" s="127"/>
      <c r="W2" s="128"/>
      <c r="X2" s="130"/>
      <c r="Y2" s="131"/>
      <c r="Z2" s="131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</row>
    <row r="3" spans="1:127" s="1" customFormat="1" ht="13.8" customHeight="1" x14ac:dyDescent="0.3">
      <c r="A3" s="132" t="s">
        <v>681</v>
      </c>
      <c r="C3" s="127"/>
      <c r="D3" s="128"/>
      <c r="E3" s="127"/>
      <c r="F3" s="127"/>
      <c r="G3" s="127"/>
      <c r="H3" s="128"/>
      <c r="I3" s="127"/>
      <c r="J3" s="129"/>
      <c r="K3" s="129"/>
      <c r="L3" s="133"/>
      <c r="M3" s="134"/>
      <c r="N3" s="133"/>
      <c r="O3" s="133"/>
      <c r="P3" s="133"/>
      <c r="Q3" s="133"/>
      <c r="R3" s="133"/>
      <c r="S3" s="133"/>
      <c r="T3" s="133"/>
      <c r="U3" s="134"/>
      <c r="V3" s="133"/>
      <c r="W3" s="134"/>
      <c r="X3" s="130"/>
      <c r="Y3" s="131"/>
      <c r="Z3" s="131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</row>
    <row r="4" spans="1:127" s="1" customFormat="1" ht="39" customHeight="1" x14ac:dyDescent="0.3">
      <c r="A4" s="222"/>
      <c r="B4" s="223"/>
      <c r="C4" s="223"/>
      <c r="D4" s="223"/>
      <c r="E4" s="224" t="s">
        <v>7</v>
      </c>
      <c r="F4" s="224"/>
      <c r="G4" s="225"/>
      <c r="H4" s="226" t="s">
        <v>677</v>
      </c>
      <c r="I4" s="227"/>
      <c r="J4" s="227"/>
      <c r="K4" s="228"/>
      <c r="L4" s="229" t="s">
        <v>1221</v>
      </c>
      <c r="M4" s="230"/>
      <c r="N4" s="155" t="s">
        <v>1222</v>
      </c>
      <c r="O4" s="156" t="s">
        <v>1223</v>
      </c>
      <c r="P4" s="231" t="s">
        <v>8</v>
      </c>
      <c r="Q4" s="232"/>
      <c r="R4" s="232"/>
      <c r="S4" s="232"/>
      <c r="T4" s="233"/>
      <c r="U4" s="234" t="s">
        <v>6</v>
      </c>
      <c r="V4" s="234"/>
      <c r="W4" s="235"/>
      <c r="Y4" s="157"/>
      <c r="Z4" s="157"/>
    </row>
    <row r="5" spans="1:127" s="1" customFormat="1" ht="37.049999999999997" customHeight="1" x14ac:dyDescent="0.3">
      <c r="A5" s="85" t="s">
        <v>0</v>
      </c>
      <c r="B5" s="85" t="s">
        <v>1</v>
      </c>
      <c r="C5" s="85" t="s">
        <v>692</v>
      </c>
      <c r="D5" s="102" t="s">
        <v>1207</v>
      </c>
      <c r="E5" s="158" t="s">
        <v>3</v>
      </c>
      <c r="F5" s="3" t="s">
        <v>41</v>
      </c>
      <c r="G5" s="83" t="s">
        <v>54</v>
      </c>
      <c r="H5" s="159" t="s">
        <v>4</v>
      </c>
      <c r="I5" s="159" t="s">
        <v>678</v>
      </c>
      <c r="J5" s="159" t="s">
        <v>679</v>
      </c>
      <c r="K5" s="110" t="s">
        <v>52</v>
      </c>
      <c r="L5" s="184" t="s">
        <v>616</v>
      </c>
      <c r="M5" s="147">
        <v>2020</v>
      </c>
      <c r="N5" s="90">
        <v>2021</v>
      </c>
      <c r="O5" s="108">
        <v>2021</v>
      </c>
      <c r="P5" s="148">
        <v>2021</v>
      </c>
      <c r="Q5" s="149">
        <v>2022</v>
      </c>
      <c r="R5" s="149">
        <v>2023</v>
      </c>
      <c r="S5" s="149">
        <v>2024</v>
      </c>
      <c r="T5" s="160" t="s">
        <v>676</v>
      </c>
      <c r="U5" s="150" t="s">
        <v>50</v>
      </c>
      <c r="V5" s="86" t="s">
        <v>5</v>
      </c>
      <c r="W5" s="87" t="s">
        <v>51</v>
      </c>
      <c r="Y5" s="220" t="s">
        <v>671</v>
      </c>
      <c r="Z5" s="220"/>
    </row>
    <row r="6" spans="1:127" x14ac:dyDescent="0.3">
      <c r="A6" s="91"/>
      <c r="B6" s="91"/>
      <c r="C6" s="91"/>
      <c r="D6" s="103"/>
      <c r="E6" s="135"/>
      <c r="F6" s="92"/>
      <c r="G6" s="91"/>
      <c r="H6" s="91"/>
      <c r="I6" s="91"/>
      <c r="J6" s="91"/>
      <c r="K6" s="103"/>
      <c r="L6" s="93"/>
      <c r="M6" s="103"/>
      <c r="N6" s="93"/>
      <c r="O6" s="103"/>
      <c r="P6" s="93"/>
      <c r="Q6" s="91"/>
      <c r="R6" s="91"/>
      <c r="S6" s="91"/>
      <c r="T6" s="103"/>
      <c r="U6" s="93"/>
      <c r="V6" s="91"/>
      <c r="W6" s="91"/>
      <c r="Y6" s="221"/>
      <c r="Z6" s="221"/>
      <c r="AC6" s="38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</row>
    <row r="7" spans="1:127" x14ac:dyDescent="0.3">
      <c r="A7" s="94"/>
      <c r="B7" s="94"/>
      <c r="C7" s="94"/>
      <c r="D7" s="104"/>
      <c r="E7" s="136"/>
      <c r="F7" s="95"/>
      <c r="G7" s="94">
        <v>0</v>
      </c>
      <c r="H7" s="94"/>
      <c r="I7" s="94">
        <v>0</v>
      </c>
      <c r="J7" s="94"/>
      <c r="K7" s="104"/>
      <c r="L7" s="96"/>
      <c r="M7" s="104"/>
      <c r="N7" s="96"/>
      <c r="O7" s="104"/>
      <c r="P7" s="96"/>
      <c r="Q7" s="94"/>
      <c r="R7" s="94"/>
      <c r="S7" s="94"/>
      <c r="T7" s="104"/>
      <c r="U7" s="96"/>
      <c r="V7" s="94"/>
      <c r="W7" s="94"/>
      <c r="Y7" s="137"/>
      <c r="Z7" s="137"/>
      <c r="AC7" s="38" t="str">
        <f>IF($D6=Critérios_Filtros!$B$4,Critérios_Filtros!$C$4,IF($D6=Critérios_Filtros!$B$5,Critérios_Filtros!$C$5,IF($D6=Critérios_Filtros!$B$6,Critérios_Filtros!$C$6,IF($D6=Critérios_Filtros!$B$7,Critérios_Filtros!$C$7:$C$8,""))))</f>
        <v/>
      </c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</row>
    <row r="8" spans="1:127" x14ac:dyDescent="0.3">
      <c r="A8" s="94"/>
      <c r="B8" s="94"/>
      <c r="C8" s="94"/>
      <c r="D8" s="104"/>
      <c r="E8" s="136"/>
      <c r="F8" s="95"/>
      <c r="G8" s="94">
        <v>0</v>
      </c>
      <c r="H8" s="94"/>
      <c r="I8" s="94">
        <v>0</v>
      </c>
      <c r="J8" s="94"/>
      <c r="K8" s="104"/>
      <c r="L8" s="96"/>
      <c r="M8" s="104"/>
      <c r="N8" s="96"/>
      <c r="O8" s="104"/>
      <c r="P8" s="96"/>
      <c r="Q8" s="94"/>
      <c r="R8" s="94"/>
      <c r="S8" s="94"/>
      <c r="T8" s="104"/>
      <c r="U8" s="96"/>
      <c r="V8" s="94"/>
      <c r="W8" s="94"/>
      <c r="Y8" s="137"/>
      <c r="Z8" s="137"/>
      <c r="AC8" s="38" t="e">
        <f ca="1">OFFSET(Critérios_Filtros!$AQ$3,0,MID(A6,2,3)*1-1,VLOOKUP(A6,Critérios_Filtros!$AN$3:$AO$20,2,0),1)</f>
        <v>#VALUE!</v>
      </c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</row>
    <row r="9" spans="1:127" x14ac:dyDescent="0.3">
      <c r="A9" s="94"/>
      <c r="B9" s="94"/>
      <c r="C9" s="94"/>
      <c r="D9" s="104"/>
      <c r="E9" s="136"/>
      <c r="F9" s="95"/>
      <c r="G9" s="94">
        <v>0</v>
      </c>
      <c r="H9" s="94"/>
      <c r="I9" s="94">
        <v>0</v>
      </c>
      <c r="J9" s="94"/>
      <c r="K9" s="104"/>
      <c r="L9" s="96"/>
      <c r="M9" s="104"/>
      <c r="N9" s="96"/>
      <c r="O9" s="104"/>
      <c r="P9" s="96"/>
      <c r="Q9" s="94"/>
      <c r="R9" s="94"/>
      <c r="S9" s="94"/>
      <c r="T9" s="104"/>
      <c r="U9" s="96"/>
      <c r="V9" s="94"/>
      <c r="W9" s="94"/>
      <c r="Y9" s="137"/>
      <c r="Z9" s="137"/>
      <c r="AC9" s="38">
        <f>IF(A6=Critérios_Filtros!AN3,VLOOKUP(Critérios_Filtros!AQ2:BK127,1,FALSE),0)</f>
        <v>0</v>
      </c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</row>
    <row r="10" spans="1:127" x14ac:dyDescent="0.3">
      <c r="A10" s="94"/>
      <c r="B10" s="94"/>
      <c r="C10" s="94"/>
      <c r="D10" s="104"/>
      <c r="E10" s="136"/>
      <c r="F10" s="95"/>
      <c r="G10" s="94">
        <v>0</v>
      </c>
      <c r="H10" s="94"/>
      <c r="I10" s="94">
        <v>0</v>
      </c>
      <c r="J10" s="94"/>
      <c r="K10" s="104"/>
      <c r="L10" s="96"/>
      <c r="M10" s="104"/>
      <c r="N10" s="96"/>
      <c r="O10" s="104"/>
      <c r="P10" s="96"/>
      <c r="Q10" s="94"/>
      <c r="R10" s="94"/>
      <c r="S10" s="94"/>
      <c r="T10" s="104"/>
      <c r="U10" s="96"/>
      <c r="V10" s="94"/>
      <c r="W10" s="94"/>
      <c r="AC10" s="38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</row>
    <row r="11" spans="1:127" x14ac:dyDescent="0.3">
      <c r="A11" s="94"/>
      <c r="B11" s="94"/>
      <c r="C11" s="94"/>
      <c r="D11" s="104"/>
      <c r="E11" s="136"/>
      <c r="F11" s="95"/>
      <c r="G11" s="94">
        <v>0</v>
      </c>
      <c r="H11" s="94"/>
      <c r="I11" s="94">
        <v>0</v>
      </c>
      <c r="J11" s="94"/>
      <c r="K11" s="104"/>
      <c r="L11" s="96"/>
      <c r="M11" s="104"/>
      <c r="N11" s="96"/>
      <c r="O11" s="104"/>
      <c r="P11" s="96"/>
      <c r="Q11" s="94"/>
      <c r="R11" s="94"/>
      <c r="S11" s="94"/>
      <c r="T11" s="104"/>
      <c r="U11" s="96"/>
      <c r="V11" s="94"/>
      <c r="W11" s="94"/>
      <c r="AC11" s="38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</row>
    <row r="12" spans="1:127" x14ac:dyDescent="0.3">
      <c r="A12" s="94"/>
      <c r="B12" s="94"/>
      <c r="C12" s="94"/>
      <c r="D12" s="104"/>
      <c r="E12" s="136"/>
      <c r="F12" s="95"/>
      <c r="G12" s="94">
        <v>0</v>
      </c>
      <c r="H12" s="94"/>
      <c r="I12" s="94">
        <v>0</v>
      </c>
      <c r="J12" s="94"/>
      <c r="K12" s="104"/>
      <c r="L12" s="96"/>
      <c r="M12" s="104"/>
      <c r="N12" s="96"/>
      <c r="O12" s="104"/>
      <c r="P12" s="96"/>
      <c r="Q12" s="94"/>
      <c r="R12" s="94"/>
      <c r="S12" s="94"/>
      <c r="T12" s="104"/>
      <c r="U12" s="96"/>
      <c r="V12" s="94"/>
      <c r="W12" s="94"/>
      <c r="AC12" s="38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</row>
    <row r="13" spans="1:127" x14ac:dyDescent="0.3">
      <c r="A13" s="94"/>
      <c r="B13" s="94"/>
      <c r="C13" s="94"/>
      <c r="D13" s="104"/>
      <c r="E13" s="136"/>
      <c r="F13" s="95"/>
      <c r="G13" s="94">
        <v>0</v>
      </c>
      <c r="H13" s="94"/>
      <c r="I13" s="94">
        <v>0</v>
      </c>
      <c r="J13" s="94"/>
      <c r="K13" s="104"/>
      <c r="L13" s="96"/>
      <c r="M13" s="104"/>
      <c r="N13" s="96"/>
      <c r="O13" s="104"/>
      <c r="P13" s="96"/>
      <c r="Q13" s="94"/>
      <c r="R13" s="94"/>
      <c r="S13" s="94"/>
      <c r="T13" s="104"/>
      <c r="U13" s="96"/>
      <c r="V13" s="94"/>
      <c r="W13" s="94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</row>
    <row r="14" spans="1:127" x14ac:dyDescent="0.3">
      <c r="A14" s="94"/>
      <c r="B14" s="94"/>
      <c r="C14" s="94"/>
      <c r="D14" s="104"/>
      <c r="E14" s="136"/>
      <c r="F14" s="95"/>
      <c r="G14" s="94">
        <v>0</v>
      </c>
      <c r="H14" s="94"/>
      <c r="I14" s="94">
        <v>0</v>
      </c>
      <c r="J14" s="94"/>
      <c r="K14" s="104"/>
      <c r="L14" s="96"/>
      <c r="M14" s="104"/>
      <c r="N14" s="96"/>
      <c r="O14" s="104"/>
      <c r="P14" s="96"/>
      <c r="Q14" s="94"/>
      <c r="R14" s="94"/>
      <c r="S14" s="94"/>
      <c r="T14" s="104"/>
      <c r="U14" s="96"/>
      <c r="V14" s="94"/>
      <c r="W14" s="94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</row>
    <row r="15" spans="1:127" x14ac:dyDescent="0.3">
      <c r="A15" s="94"/>
      <c r="B15" s="94"/>
      <c r="C15" s="94"/>
      <c r="D15" s="104"/>
      <c r="E15" s="136"/>
      <c r="F15" s="95"/>
      <c r="G15" s="94">
        <v>0</v>
      </c>
      <c r="H15" s="94"/>
      <c r="I15" s="94">
        <v>0</v>
      </c>
      <c r="J15" s="94"/>
      <c r="K15" s="104"/>
      <c r="L15" s="96"/>
      <c r="M15" s="104"/>
      <c r="N15" s="96"/>
      <c r="O15" s="104"/>
      <c r="P15" s="96"/>
      <c r="Q15" s="94"/>
      <c r="R15" s="94"/>
      <c r="S15" s="94"/>
      <c r="T15" s="104"/>
      <c r="U15" s="96"/>
      <c r="V15" s="94"/>
      <c r="W15" s="94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</row>
    <row r="16" spans="1:127" ht="15.6" customHeight="1" x14ac:dyDescent="0.3">
      <c r="A16" s="94"/>
      <c r="B16" s="94"/>
      <c r="C16" s="94"/>
      <c r="D16" s="104"/>
      <c r="E16" s="136"/>
      <c r="F16" s="95"/>
      <c r="G16" s="94">
        <v>0</v>
      </c>
      <c r="H16" s="94"/>
      <c r="I16" s="94">
        <v>0</v>
      </c>
      <c r="J16" s="94"/>
      <c r="K16" s="104"/>
      <c r="L16" s="96"/>
      <c r="M16" s="104"/>
      <c r="N16" s="96"/>
      <c r="O16" s="104"/>
      <c r="P16" s="96"/>
      <c r="Q16" s="94"/>
      <c r="R16" s="94"/>
      <c r="S16" s="94"/>
      <c r="T16" s="104"/>
      <c r="U16" s="96"/>
      <c r="V16" s="94"/>
      <c r="W16" s="94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</row>
    <row r="17" spans="1:127" x14ac:dyDescent="0.3">
      <c r="A17" s="94"/>
      <c r="B17" s="94"/>
      <c r="C17" s="94"/>
      <c r="D17" s="104"/>
      <c r="E17" s="136"/>
      <c r="F17" s="95"/>
      <c r="G17" s="94">
        <v>0</v>
      </c>
      <c r="H17" s="94"/>
      <c r="I17" s="94">
        <v>0</v>
      </c>
      <c r="J17" s="94"/>
      <c r="K17" s="104"/>
      <c r="L17" s="96"/>
      <c r="M17" s="104"/>
      <c r="N17" s="96"/>
      <c r="O17" s="104"/>
      <c r="P17" s="96"/>
      <c r="Q17" s="94"/>
      <c r="R17" s="94"/>
      <c r="S17" s="94"/>
      <c r="T17" s="104"/>
      <c r="U17" s="96"/>
      <c r="V17" s="94"/>
      <c r="W17" s="94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</row>
    <row r="18" spans="1:127" x14ac:dyDescent="0.3">
      <c r="A18" s="94"/>
      <c r="B18" s="94"/>
      <c r="C18" s="94"/>
      <c r="D18" s="104"/>
      <c r="E18" s="136"/>
      <c r="F18" s="95"/>
      <c r="G18" s="94">
        <v>0</v>
      </c>
      <c r="H18" s="94"/>
      <c r="I18" s="94">
        <v>0</v>
      </c>
      <c r="J18" s="94"/>
      <c r="K18" s="104"/>
      <c r="L18" s="96"/>
      <c r="M18" s="104"/>
      <c r="N18" s="96"/>
      <c r="O18" s="104"/>
      <c r="P18" s="96"/>
      <c r="Q18" s="94"/>
      <c r="R18" s="94"/>
      <c r="S18" s="94"/>
      <c r="T18" s="104"/>
      <c r="U18" s="96"/>
      <c r="V18" s="94"/>
      <c r="W18" s="94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</row>
    <row r="19" spans="1:127" x14ac:dyDescent="0.3">
      <c r="A19" s="94"/>
      <c r="B19" s="94"/>
      <c r="C19" s="94"/>
      <c r="D19" s="104"/>
      <c r="E19" s="136"/>
      <c r="F19" s="95"/>
      <c r="G19" s="94">
        <v>0</v>
      </c>
      <c r="H19" s="94"/>
      <c r="I19" s="94">
        <v>0</v>
      </c>
      <c r="J19" s="94"/>
      <c r="K19" s="104"/>
      <c r="L19" s="96"/>
      <c r="M19" s="104"/>
      <c r="N19" s="96"/>
      <c r="O19" s="104"/>
      <c r="P19" s="96"/>
      <c r="Q19" s="94"/>
      <c r="R19" s="94"/>
      <c r="S19" s="94"/>
      <c r="T19" s="104"/>
      <c r="U19" s="96"/>
      <c r="V19" s="94"/>
      <c r="W19" s="94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</row>
    <row r="20" spans="1:127" x14ac:dyDescent="0.3">
      <c r="A20" s="94"/>
      <c r="B20" s="94"/>
      <c r="C20" s="94"/>
      <c r="D20" s="104"/>
      <c r="E20" s="136"/>
      <c r="F20" s="95"/>
      <c r="G20" s="94">
        <v>0</v>
      </c>
      <c r="H20" s="94"/>
      <c r="I20" s="94">
        <v>0</v>
      </c>
      <c r="J20" s="94"/>
      <c r="K20" s="104"/>
      <c r="L20" s="96"/>
      <c r="M20" s="104"/>
      <c r="N20" s="96"/>
      <c r="O20" s="104"/>
      <c r="P20" s="96"/>
      <c r="Q20" s="94"/>
      <c r="R20" s="94"/>
      <c r="S20" s="94"/>
      <c r="T20" s="104"/>
      <c r="U20" s="96"/>
      <c r="V20" s="94"/>
      <c r="W20" s="94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  <c r="DB20" s="126"/>
      <c r="DC20" s="126"/>
      <c r="DD20" s="126"/>
      <c r="DE20" s="126"/>
      <c r="DF20" s="126"/>
      <c r="DG20" s="126"/>
      <c r="DH20" s="12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26"/>
      <c r="DV20" s="126"/>
      <c r="DW20" s="126"/>
    </row>
    <row r="21" spans="1:127" x14ac:dyDescent="0.3">
      <c r="A21" s="94"/>
      <c r="B21" s="94"/>
      <c r="C21" s="94"/>
      <c r="D21" s="104"/>
      <c r="E21" s="136"/>
      <c r="F21" s="95"/>
      <c r="G21" s="94">
        <v>0</v>
      </c>
      <c r="H21" s="94"/>
      <c r="I21" s="94">
        <v>0</v>
      </c>
      <c r="J21" s="94"/>
      <c r="K21" s="104"/>
      <c r="L21" s="96"/>
      <c r="M21" s="104"/>
      <c r="N21" s="96"/>
      <c r="O21" s="104"/>
      <c r="P21" s="96"/>
      <c r="Q21" s="94"/>
      <c r="R21" s="94"/>
      <c r="S21" s="94"/>
      <c r="T21" s="104"/>
      <c r="U21" s="96"/>
      <c r="V21" s="94"/>
      <c r="W21" s="94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</row>
    <row r="22" spans="1:127" x14ac:dyDescent="0.3">
      <c r="A22" s="94"/>
      <c r="B22" s="94"/>
      <c r="C22" s="94"/>
      <c r="D22" s="104"/>
      <c r="E22" s="136"/>
      <c r="F22" s="95"/>
      <c r="G22" s="94">
        <v>0</v>
      </c>
      <c r="H22" s="94"/>
      <c r="I22" s="94">
        <v>0</v>
      </c>
      <c r="J22" s="94"/>
      <c r="K22" s="104"/>
      <c r="L22" s="96"/>
      <c r="M22" s="104"/>
      <c r="N22" s="96"/>
      <c r="O22" s="104"/>
      <c r="P22" s="96"/>
      <c r="Q22" s="94"/>
      <c r="R22" s="94"/>
      <c r="S22" s="94"/>
      <c r="T22" s="104"/>
      <c r="U22" s="96"/>
      <c r="V22" s="94"/>
      <c r="W22" s="94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</row>
    <row r="23" spans="1:127" x14ac:dyDescent="0.3">
      <c r="A23" s="94"/>
      <c r="B23" s="94"/>
      <c r="C23" s="94"/>
      <c r="D23" s="104"/>
      <c r="E23" s="136"/>
      <c r="F23" s="95"/>
      <c r="G23" s="94">
        <v>0</v>
      </c>
      <c r="H23" s="94"/>
      <c r="I23" s="94">
        <v>0</v>
      </c>
      <c r="J23" s="94"/>
      <c r="K23" s="104"/>
      <c r="L23" s="96"/>
      <c r="M23" s="104"/>
      <c r="N23" s="96"/>
      <c r="O23" s="104"/>
      <c r="P23" s="96"/>
      <c r="Q23" s="94"/>
      <c r="R23" s="94"/>
      <c r="S23" s="94"/>
      <c r="T23" s="104"/>
      <c r="U23" s="96"/>
      <c r="V23" s="94"/>
      <c r="W23" s="94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</row>
    <row r="24" spans="1:127" x14ac:dyDescent="0.3">
      <c r="A24" s="94"/>
      <c r="B24" s="94"/>
      <c r="C24" s="94"/>
      <c r="D24" s="104"/>
      <c r="E24" s="136"/>
      <c r="F24" s="95"/>
      <c r="G24" s="94">
        <v>0</v>
      </c>
      <c r="H24" s="94"/>
      <c r="I24" s="94">
        <v>0</v>
      </c>
      <c r="J24" s="94"/>
      <c r="K24" s="104"/>
      <c r="L24" s="96"/>
      <c r="M24" s="104"/>
      <c r="N24" s="96"/>
      <c r="O24" s="104"/>
      <c r="P24" s="96"/>
      <c r="Q24" s="94"/>
      <c r="R24" s="94"/>
      <c r="S24" s="94"/>
      <c r="T24" s="104"/>
      <c r="U24" s="96"/>
      <c r="V24" s="94"/>
      <c r="W24" s="94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</row>
    <row r="25" spans="1:127" x14ac:dyDescent="0.3">
      <c r="A25" s="94"/>
      <c r="B25" s="94"/>
      <c r="C25" s="94"/>
      <c r="D25" s="104"/>
      <c r="E25" s="136"/>
      <c r="F25" s="95"/>
      <c r="G25" s="94">
        <v>0</v>
      </c>
      <c r="H25" s="94"/>
      <c r="I25" s="94">
        <v>0</v>
      </c>
      <c r="J25" s="94"/>
      <c r="K25" s="104"/>
      <c r="L25" s="96"/>
      <c r="M25" s="104"/>
      <c r="N25" s="96"/>
      <c r="O25" s="104"/>
      <c r="P25" s="96"/>
      <c r="Q25" s="94"/>
      <c r="R25" s="94"/>
      <c r="S25" s="94"/>
      <c r="T25" s="104"/>
      <c r="U25" s="96"/>
      <c r="V25" s="94"/>
      <c r="W25" s="94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  <c r="DB25" s="126"/>
      <c r="DC25" s="126"/>
      <c r="DD25" s="126"/>
      <c r="DE25" s="126"/>
      <c r="DF25" s="126"/>
      <c r="DG25" s="126"/>
      <c r="DH25" s="126"/>
      <c r="DI25" s="126"/>
      <c r="DJ25" s="126"/>
      <c r="DK25" s="126"/>
      <c r="DL25" s="126"/>
      <c r="DM25" s="126"/>
      <c r="DN25" s="126"/>
      <c r="DO25" s="126"/>
      <c r="DP25" s="126"/>
      <c r="DQ25" s="126"/>
      <c r="DR25" s="126"/>
      <c r="DS25" s="126"/>
      <c r="DT25" s="126"/>
      <c r="DU25" s="126"/>
      <c r="DV25" s="126"/>
      <c r="DW25" s="126"/>
    </row>
    <row r="26" spans="1:127" x14ac:dyDescent="0.3">
      <c r="A26" s="94"/>
      <c r="B26" s="94"/>
      <c r="C26" s="94"/>
      <c r="D26" s="104"/>
      <c r="E26" s="136"/>
      <c r="F26" s="95"/>
      <c r="G26" s="94">
        <v>0</v>
      </c>
      <c r="H26" s="94"/>
      <c r="I26" s="94">
        <v>0</v>
      </c>
      <c r="J26" s="94"/>
      <c r="K26" s="104"/>
      <c r="L26" s="96"/>
      <c r="M26" s="104"/>
      <c r="N26" s="96"/>
      <c r="O26" s="104"/>
      <c r="P26" s="96"/>
      <c r="Q26" s="94"/>
      <c r="R26" s="94"/>
      <c r="S26" s="94"/>
      <c r="T26" s="104"/>
      <c r="U26" s="96"/>
      <c r="V26" s="94"/>
      <c r="W26" s="94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</row>
    <row r="27" spans="1:127" x14ac:dyDescent="0.3">
      <c r="A27" s="94"/>
      <c r="B27" s="94"/>
      <c r="C27" s="94"/>
      <c r="D27" s="104"/>
      <c r="E27" s="136"/>
      <c r="F27" s="95"/>
      <c r="G27" s="94">
        <v>0</v>
      </c>
      <c r="H27" s="94"/>
      <c r="I27" s="94">
        <v>0</v>
      </c>
      <c r="J27" s="94"/>
      <c r="K27" s="104"/>
      <c r="L27" s="96"/>
      <c r="M27" s="104"/>
      <c r="N27" s="96"/>
      <c r="O27" s="104"/>
      <c r="P27" s="96"/>
      <c r="Q27" s="94"/>
      <c r="R27" s="94"/>
      <c r="S27" s="94"/>
      <c r="T27" s="104"/>
      <c r="U27" s="96"/>
      <c r="V27" s="94"/>
      <c r="W27" s="94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6"/>
      <c r="DJ27" s="126"/>
      <c r="DK27" s="126"/>
      <c r="DL27" s="126"/>
      <c r="DM27" s="126"/>
      <c r="DN27" s="126"/>
      <c r="DO27" s="126"/>
      <c r="DP27" s="126"/>
      <c r="DQ27" s="126"/>
      <c r="DR27" s="126"/>
      <c r="DS27" s="126"/>
      <c r="DT27" s="126"/>
      <c r="DU27" s="126"/>
      <c r="DV27" s="126"/>
      <c r="DW27" s="126"/>
    </row>
    <row r="28" spans="1:127" x14ac:dyDescent="0.3">
      <c r="A28" s="94"/>
      <c r="B28" s="94"/>
      <c r="C28" s="94"/>
      <c r="D28" s="104"/>
      <c r="E28" s="136"/>
      <c r="F28" s="95"/>
      <c r="G28" s="94">
        <v>0</v>
      </c>
      <c r="H28" s="94"/>
      <c r="I28" s="94">
        <v>0</v>
      </c>
      <c r="J28" s="94"/>
      <c r="K28" s="104"/>
      <c r="L28" s="96"/>
      <c r="M28" s="104"/>
      <c r="N28" s="96"/>
      <c r="O28" s="104"/>
      <c r="P28" s="96"/>
      <c r="Q28" s="94"/>
      <c r="R28" s="94"/>
      <c r="S28" s="94"/>
      <c r="T28" s="104"/>
      <c r="U28" s="96"/>
      <c r="V28" s="94"/>
      <c r="W28" s="94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</row>
    <row r="29" spans="1:127" x14ac:dyDescent="0.3">
      <c r="A29" s="94"/>
      <c r="B29" s="94"/>
      <c r="C29" s="94"/>
      <c r="D29" s="104"/>
      <c r="E29" s="136"/>
      <c r="F29" s="95"/>
      <c r="G29" s="94">
        <v>0</v>
      </c>
      <c r="H29" s="94"/>
      <c r="I29" s="94">
        <v>0</v>
      </c>
      <c r="J29" s="94"/>
      <c r="K29" s="104"/>
      <c r="L29" s="96"/>
      <c r="M29" s="104"/>
      <c r="N29" s="96"/>
      <c r="O29" s="104"/>
      <c r="P29" s="96"/>
      <c r="Q29" s="94"/>
      <c r="R29" s="94"/>
      <c r="S29" s="94"/>
      <c r="T29" s="104"/>
      <c r="U29" s="96"/>
      <c r="V29" s="94"/>
      <c r="W29" s="94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</row>
    <row r="30" spans="1:127" x14ac:dyDescent="0.3">
      <c r="A30" s="94"/>
      <c r="B30" s="94"/>
      <c r="C30" s="94"/>
      <c r="D30" s="104"/>
      <c r="E30" s="136"/>
      <c r="F30" s="95"/>
      <c r="G30" s="94">
        <v>0</v>
      </c>
      <c r="H30" s="94"/>
      <c r="I30" s="94">
        <v>0</v>
      </c>
      <c r="J30" s="94"/>
      <c r="K30" s="104"/>
      <c r="L30" s="96"/>
      <c r="M30" s="104"/>
      <c r="N30" s="96"/>
      <c r="O30" s="104"/>
      <c r="P30" s="96"/>
      <c r="Q30" s="94"/>
      <c r="R30" s="94"/>
      <c r="S30" s="94"/>
      <c r="T30" s="104"/>
      <c r="U30" s="96"/>
      <c r="V30" s="94"/>
      <c r="W30" s="94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</row>
    <row r="31" spans="1:127" x14ac:dyDescent="0.3">
      <c r="A31" s="94"/>
      <c r="B31" s="94"/>
      <c r="C31" s="94"/>
      <c r="D31" s="104"/>
      <c r="E31" s="136"/>
      <c r="F31" s="95"/>
      <c r="G31" s="94">
        <v>0</v>
      </c>
      <c r="H31" s="94"/>
      <c r="I31" s="94">
        <v>0</v>
      </c>
      <c r="J31" s="94"/>
      <c r="K31" s="104"/>
      <c r="L31" s="96"/>
      <c r="M31" s="104"/>
      <c r="N31" s="96"/>
      <c r="O31" s="104"/>
      <c r="P31" s="96"/>
      <c r="Q31" s="94"/>
      <c r="R31" s="94"/>
      <c r="S31" s="94"/>
      <c r="T31" s="104"/>
      <c r="U31" s="96"/>
      <c r="V31" s="94"/>
      <c r="W31" s="94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</row>
    <row r="32" spans="1:127" x14ac:dyDescent="0.3">
      <c r="A32" s="94"/>
      <c r="B32" s="94"/>
      <c r="C32" s="94"/>
      <c r="D32" s="104"/>
      <c r="E32" s="136"/>
      <c r="F32" s="95"/>
      <c r="G32" s="94">
        <v>0</v>
      </c>
      <c r="H32" s="94"/>
      <c r="I32" s="94">
        <v>0</v>
      </c>
      <c r="J32" s="94"/>
      <c r="K32" s="104"/>
      <c r="L32" s="96"/>
      <c r="M32" s="104"/>
      <c r="N32" s="96"/>
      <c r="O32" s="104"/>
      <c r="P32" s="96"/>
      <c r="Q32" s="94"/>
      <c r="R32" s="94"/>
      <c r="S32" s="94"/>
      <c r="T32" s="104"/>
      <c r="U32" s="96"/>
      <c r="V32" s="94"/>
      <c r="W32" s="94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  <c r="DJ32" s="126"/>
      <c r="DK32" s="126"/>
      <c r="DL32" s="126"/>
      <c r="DM32" s="126"/>
      <c r="DN32" s="126"/>
      <c r="DO32" s="126"/>
      <c r="DP32" s="126"/>
      <c r="DQ32" s="126"/>
      <c r="DR32" s="126"/>
      <c r="DS32" s="126"/>
      <c r="DT32" s="126"/>
      <c r="DU32" s="126"/>
      <c r="DV32" s="126"/>
      <c r="DW32" s="126"/>
    </row>
    <row r="33" spans="1:127" x14ac:dyDescent="0.3">
      <c r="A33" s="94"/>
      <c r="B33" s="94"/>
      <c r="C33" s="94"/>
      <c r="D33" s="104"/>
      <c r="E33" s="136"/>
      <c r="F33" s="95"/>
      <c r="G33" s="94">
        <v>0</v>
      </c>
      <c r="H33" s="94"/>
      <c r="I33" s="94">
        <v>0</v>
      </c>
      <c r="J33" s="94"/>
      <c r="K33" s="104"/>
      <c r="L33" s="96"/>
      <c r="M33" s="104"/>
      <c r="N33" s="96"/>
      <c r="O33" s="104"/>
      <c r="P33" s="96"/>
      <c r="Q33" s="94"/>
      <c r="R33" s="94"/>
      <c r="S33" s="94"/>
      <c r="T33" s="104"/>
      <c r="U33" s="96"/>
      <c r="V33" s="94"/>
      <c r="W33" s="94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  <c r="DW33" s="126"/>
    </row>
    <row r="34" spans="1:127" x14ac:dyDescent="0.3">
      <c r="A34" s="94"/>
      <c r="B34" s="94"/>
      <c r="C34" s="94"/>
      <c r="D34" s="104"/>
      <c r="E34" s="136"/>
      <c r="F34" s="95"/>
      <c r="G34" s="94">
        <v>0</v>
      </c>
      <c r="H34" s="94"/>
      <c r="I34" s="94">
        <v>0</v>
      </c>
      <c r="J34" s="94"/>
      <c r="K34" s="104"/>
      <c r="L34" s="96"/>
      <c r="M34" s="104"/>
      <c r="N34" s="96"/>
      <c r="O34" s="104"/>
      <c r="P34" s="96"/>
      <c r="Q34" s="94"/>
      <c r="R34" s="94"/>
      <c r="S34" s="94"/>
      <c r="T34" s="104"/>
      <c r="U34" s="96"/>
      <c r="V34" s="94"/>
      <c r="W34" s="94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</row>
    <row r="35" spans="1:127" x14ac:dyDescent="0.3">
      <c r="A35" s="94"/>
      <c r="B35" s="94"/>
      <c r="C35" s="94"/>
      <c r="D35" s="104"/>
      <c r="E35" s="136"/>
      <c r="F35" s="95"/>
      <c r="G35" s="94">
        <v>0</v>
      </c>
      <c r="H35" s="94"/>
      <c r="I35" s="94">
        <v>0</v>
      </c>
      <c r="J35" s="94"/>
      <c r="K35" s="104"/>
      <c r="L35" s="96"/>
      <c r="M35" s="104"/>
      <c r="N35" s="96"/>
      <c r="O35" s="104"/>
      <c r="P35" s="96"/>
      <c r="Q35" s="94"/>
      <c r="R35" s="94"/>
      <c r="S35" s="94"/>
      <c r="T35" s="104"/>
      <c r="U35" s="96"/>
      <c r="V35" s="94"/>
      <c r="W35" s="94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6"/>
    </row>
    <row r="36" spans="1:127" x14ac:dyDescent="0.3">
      <c r="A36" s="94"/>
      <c r="B36" s="94"/>
      <c r="C36" s="94"/>
      <c r="D36" s="104"/>
      <c r="E36" s="136"/>
      <c r="F36" s="95"/>
      <c r="G36" s="94">
        <v>0</v>
      </c>
      <c r="H36" s="94"/>
      <c r="I36" s="94">
        <v>0</v>
      </c>
      <c r="J36" s="94"/>
      <c r="K36" s="104"/>
      <c r="L36" s="96"/>
      <c r="M36" s="104"/>
      <c r="N36" s="96"/>
      <c r="O36" s="104"/>
      <c r="P36" s="96"/>
      <c r="Q36" s="94"/>
      <c r="R36" s="94"/>
      <c r="S36" s="94"/>
      <c r="T36" s="104"/>
      <c r="U36" s="96"/>
      <c r="V36" s="94"/>
      <c r="W36" s="94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</row>
    <row r="37" spans="1:127" x14ac:dyDescent="0.3">
      <c r="A37" s="94"/>
      <c r="B37" s="94"/>
      <c r="C37" s="94"/>
      <c r="D37" s="104"/>
      <c r="E37" s="136"/>
      <c r="F37" s="95"/>
      <c r="G37" s="94">
        <v>0</v>
      </c>
      <c r="H37" s="94"/>
      <c r="I37" s="94">
        <v>0</v>
      </c>
      <c r="J37" s="94"/>
      <c r="K37" s="104"/>
      <c r="L37" s="96"/>
      <c r="M37" s="104"/>
      <c r="N37" s="96"/>
      <c r="O37" s="104"/>
      <c r="P37" s="96"/>
      <c r="Q37" s="94"/>
      <c r="R37" s="94"/>
      <c r="S37" s="94"/>
      <c r="T37" s="104"/>
      <c r="U37" s="96"/>
      <c r="V37" s="94"/>
      <c r="W37" s="94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</row>
    <row r="38" spans="1:127" x14ac:dyDescent="0.3">
      <c r="A38" s="94"/>
      <c r="B38" s="94"/>
      <c r="C38" s="94"/>
      <c r="D38" s="104"/>
      <c r="E38" s="136"/>
      <c r="F38" s="95"/>
      <c r="G38" s="94">
        <v>0</v>
      </c>
      <c r="H38" s="94"/>
      <c r="I38" s="94">
        <v>0</v>
      </c>
      <c r="J38" s="94"/>
      <c r="K38" s="104"/>
      <c r="L38" s="96"/>
      <c r="M38" s="104"/>
      <c r="N38" s="96"/>
      <c r="O38" s="104"/>
      <c r="P38" s="96"/>
      <c r="Q38" s="94"/>
      <c r="R38" s="94"/>
      <c r="S38" s="94"/>
      <c r="T38" s="104"/>
      <c r="U38" s="96"/>
      <c r="V38" s="94"/>
      <c r="W38" s="94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</row>
    <row r="39" spans="1:127" x14ac:dyDescent="0.3">
      <c r="A39" s="94"/>
      <c r="B39" s="94"/>
      <c r="C39" s="94"/>
      <c r="D39" s="104"/>
      <c r="E39" s="136"/>
      <c r="F39" s="95"/>
      <c r="G39" s="94">
        <v>0</v>
      </c>
      <c r="H39" s="94"/>
      <c r="I39" s="94">
        <v>0</v>
      </c>
      <c r="J39" s="94"/>
      <c r="K39" s="104"/>
      <c r="L39" s="96"/>
      <c r="M39" s="104"/>
      <c r="N39" s="96"/>
      <c r="O39" s="104"/>
      <c r="P39" s="96"/>
      <c r="Q39" s="94"/>
      <c r="R39" s="94"/>
      <c r="S39" s="94"/>
      <c r="T39" s="104"/>
      <c r="U39" s="96"/>
      <c r="V39" s="94"/>
      <c r="W39" s="94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</row>
    <row r="40" spans="1:127" x14ac:dyDescent="0.3">
      <c r="A40" s="94"/>
      <c r="B40" s="94"/>
      <c r="C40" s="94"/>
      <c r="D40" s="104"/>
      <c r="E40" s="136"/>
      <c r="F40" s="95"/>
      <c r="G40" s="94">
        <v>0</v>
      </c>
      <c r="H40" s="94"/>
      <c r="I40" s="94">
        <v>0</v>
      </c>
      <c r="J40" s="94"/>
      <c r="K40" s="104"/>
      <c r="L40" s="96"/>
      <c r="M40" s="104"/>
      <c r="N40" s="96"/>
      <c r="O40" s="104"/>
      <c r="P40" s="96"/>
      <c r="Q40" s="94"/>
      <c r="R40" s="94"/>
      <c r="S40" s="94"/>
      <c r="T40" s="104"/>
      <c r="U40" s="96"/>
      <c r="V40" s="94"/>
      <c r="W40" s="94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  <c r="DB40" s="126"/>
      <c r="DC40" s="126"/>
      <c r="DD40" s="126"/>
      <c r="DE40" s="126"/>
      <c r="DF40" s="126"/>
      <c r="DG40" s="126"/>
      <c r="DH40" s="126"/>
      <c r="DI40" s="126"/>
      <c r="DJ40" s="126"/>
      <c r="DK40" s="126"/>
      <c r="DL40" s="126"/>
      <c r="DM40" s="126"/>
      <c r="DN40" s="126"/>
      <c r="DO40" s="126"/>
      <c r="DP40" s="126"/>
      <c r="DQ40" s="126"/>
      <c r="DR40" s="126"/>
      <c r="DS40" s="126"/>
      <c r="DT40" s="126"/>
      <c r="DU40" s="126"/>
      <c r="DV40" s="126"/>
      <c r="DW40" s="126"/>
    </row>
    <row r="41" spans="1:127" x14ac:dyDescent="0.3">
      <c r="A41" s="94"/>
      <c r="B41" s="94"/>
      <c r="C41" s="94"/>
      <c r="D41" s="104"/>
      <c r="E41" s="136"/>
      <c r="F41" s="95"/>
      <c r="G41" s="94">
        <v>0</v>
      </c>
      <c r="H41" s="94"/>
      <c r="I41" s="94">
        <v>0</v>
      </c>
      <c r="J41" s="94"/>
      <c r="K41" s="104"/>
      <c r="L41" s="96"/>
      <c r="M41" s="104"/>
      <c r="N41" s="96"/>
      <c r="O41" s="104"/>
      <c r="P41" s="96"/>
      <c r="Q41" s="94"/>
      <c r="R41" s="94"/>
      <c r="S41" s="94"/>
      <c r="T41" s="104"/>
      <c r="U41" s="96"/>
      <c r="V41" s="94"/>
      <c r="W41" s="94"/>
      <c r="BW41" s="126"/>
      <c r="BX41" s="126"/>
      <c r="BY41" s="126"/>
      <c r="BZ41" s="126"/>
      <c r="CA41" s="126"/>
      <c r="CB41" s="126"/>
      <c r="CC41" s="126"/>
      <c r="CD41" s="126"/>
      <c r="CE41" s="126"/>
      <c r="CF41" s="126"/>
      <c r="CG41" s="126"/>
      <c r="CH41" s="126"/>
      <c r="CI41" s="126"/>
      <c r="CJ41" s="126"/>
      <c r="CK41" s="126"/>
      <c r="CL41" s="126"/>
      <c r="CM41" s="126"/>
      <c r="CN41" s="126"/>
      <c r="CO41" s="126"/>
      <c r="CP41" s="126"/>
      <c r="CQ41" s="126"/>
      <c r="CR41" s="126"/>
      <c r="CS41" s="126"/>
      <c r="CT41" s="126"/>
      <c r="CU41" s="126"/>
      <c r="CV41" s="126"/>
      <c r="CW41" s="126"/>
      <c r="CX41" s="126"/>
      <c r="CY41" s="126"/>
      <c r="CZ41" s="126"/>
      <c r="DA41" s="126"/>
      <c r="DB41" s="126"/>
      <c r="DC41" s="126"/>
      <c r="DD41" s="126"/>
      <c r="DE41" s="126"/>
      <c r="DF41" s="126"/>
      <c r="DG41" s="126"/>
      <c r="DH41" s="126"/>
      <c r="DI41" s="126"/>
      <c r="DJ41" s="126"/>
      <c r="DK41" s="126"/>
      <c r="DL41" s="126"/>
      <c r="DM41" s="126"/>
      <c r="DN41" s="126"/>
      <c r="DO41" s="126"/>
      <c r="DP41" s="126"/>
      <c r="DQ41" s="126"/>
      <c r="DR41" s="126"/>
      <c r="DS41" s="126"/>
      <c r="DT41" s="126"/>
      <c r="DU41" s="126"/>
      <c r="DV41" s="126"/>
      <c r="DW41" s="126"/>
    </row>
    <row r="42" spans="1:127" x14ac:dyDescent="0.3">
      <c r="A42" s="94"/>
      <c r="B42" s="94"/>
      <c r="C42" s="94"/>
      <c r="D42" s="104"/>
      <c r="E42" s="136"/>
      <c r="F42" s="95"/>
      <c r="G42" s="94">
        <v>0</v>
      </c>
      <c r="H42" s="94"/>
      <c r="I42" s="94">
        <v>0</v>
      </c>
      <c r="J42" s="94"/>
      <c r="K42" s="104"/>
      <c r="L42" s="96"/>
      <c r="M42" s="104"/>
      <c r="N42" s="96"/>
      <c r="O42" s="104"/>
      <c r="P42" s="96"/>
      <c r="Q42" s="94"/>
      <c r="R42" s="94"/>
      <c r="S42" s="94"/>
      <c r="T42" s="104"/>
      <c r="U42" s="96"/>
      <c r="V42" s="94"/>
      <c r="W42" s="94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6"/>
      <c r="CW42" s="126"/>
      <c r="CX42" s="126"/>
      <c r="CY42" s="126"/>
      <c r="CZ42" s="126"/>
      <c r="DA42" s="126"/>
      <c r="DB42" s="126"/>
      <c r="DC42" s="126"/>
      <c r="DD42" s="126"/>
      <c r="DE42" s="126"/>
      <c r="DF42" s="126"/>
      <c r="DG42" s="126"/>
      <c r="DH42" s="126"/>
      <c r="DI42" s="126"/>
      <c r="DJ42" s="126"/>
      <c r="DK42" s="126"/>
      <c r="DL42" s="126"/>
      <c r="DM42" s="126"/>
      <c r="DN42" s="126"/>
      <c r="DO42" s="126"/>
      <c r="DP42" s="126"/>
      <c r="DQ42" s="126"/>
      <c r="DR42" s="126"/>
      <c r="DS42" s="126"/>
      <c r="DT42" s="126"/>
      <c r="DU42" s="126"/>
      <c r="DV42" s="126"/>
      <c r="DW42" s="126"/>
    </row>
    <row r="43" spans="1:127" x14ac:dyDescent="0.3">
      <c r="A43" s="94"/>
      <c r="B43" s="94"/>
      <c r="C43" s="94"/>
      <c r="D43" s="104"/>
      <c r="E43" s="136"/>
      <c r="F43" s="95"/>
      <c r="G43" s="94">
        <v>0</v>
      </c>
      <c r="H43" s="94"/>
      <c r="I43" s="94">
        <v>0</v>
      </c>
      <c r="J43" s="94"/>
      <c r="K43" s="104"/>
      <c r="L43" s="96"/>
      <c r="M43" s="104"/>
      <c r="N43" s="96"/>
      <c r="O43" s="104"/>
      <c r="P43" s="96"/>
      <c r="Q43" s="94"/>
      <c r="R43" s="94"/>
      <c r="S43" s="94"/>
      <c r="T43" s="104"/>
      <c r="U43" s="96"/>
      <c r="V43" s="94"/>
      <c r="W43" s="94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126"/>
      <c r="CP43" s="126"/>
      <c r="CQ43" s="126"/>
      <c r="CR43" s="126"/>
      <c r="CS43" s="126"/>
      <c r="CT43" s="126"/>
      <c r="CU43" s="126"/>
      <c r="CV43" s="126"/>
      <c r="CW43" s="126"/>
      <c r="CX43" s="126"/>
      <c r="CY43" s="126"/>
      <c r="CZ43" s="126"/>
      <c r="DA43" s="126"/>
      <c r="DB43" s="126"/>
      <c r="DC43" s="126"/>
      <c r="DD43" s="126"/>
      <c r="DE43" s="126"/>
      <c r="DF43" s="126"/>
      <c r="DG43" s="126"/>
      <c r="DH43" s="126"/>
      <c r="DI43" s="126"/>
      <c r="DJ43" s="126"/>
      <c r="DK43" s="126"/>
      <c r="DL43" s="126"/>
      <c r="DM43" s="126"/>
      <c r="DN43" s="126"/>
      <c r="DO43" s="126"/>
      <c r="DP43" s="126"/>
      <c r="DQ43" s="126"/>
      <c r="DR43" s="126"/>
      <c r="DS43" s="126"/>
      <c r="DT43" s="126"/>
      <c r="DU43" s="126"/>
      <c r="DV43" s="126"/>
      <c r="DW43" s="126"/>
    </row>
    <row r="44" spans="1:127" x14ac:dyDescent="0.3">
      <c r="A44" s="94"/>
      <c r="B44" s="94"/>
      <c r="C44" s="94"/>
      <c r="D44" s="104"/>
      <c r="E44" s="136"/>
      <c r="F44" s="95"/>
      <c r="G44" s="94">
        <v>0</v>
      </c>
      <c r="H44" s="94"/>
      <c r="I44" s="94">
        <v>0</v>
      </c>
      <c r="J44" s="94"/>
      <c r="K44" s="104"/>
      <c r="L44" s="96"/>
      <c r="M44" s="104"/>
      <c r="N44" s="96"/>
      <c r="O44" s="104"/>
      <c r="P44" s="96"/>
      <c r="Q44" s="94"/>
      <c r="R44" s="94"/>
      <c r="S44" s="94"/>
      <c r="T44" s="104"/>
      <c r="U44" s="96"/>
      <c r="V44" s="94"/>
      <c r="W44" s="94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6"/>
      <c r="CX44" s="126"/>
      <c r="CY44" s="126"/>
      <c r="CZ44" s="126"/>
      <c r="DA44" s="126"/>
      <c r="DB44" s="126"/>
      <c r="DC44" s="126"/>
      <c r="DD44" s="126"/>
      <c r="DE44" s="126"/>
      <c r="DF44" s="126"/>
      <c r="DG44" s="126"/>
      <c r="DH44" s="126"/>
      <c r="DI44" s="126"/>
      <c r="DJ44" s="126"/>
      <c r="DK44" s="126"/>
      <c r="DL44" s="126"/>
      <c r="DM44" s="126"/>
      <c r="DN44" s="126"/>
      <c r="DO44" s="126"/>
      <c r="DP44" s="126"/>
      <c r="DQ44" s="126"/>
      <c r="DR44" s="126"/>
      <c r="DS44" s="126"/>
      <c r="DT44" s="126"/>
      <c r="DU44" s="126"/>
      <c r="DV44" s="126"/>
      <c r="DW44" s="126"/>
    </row>
    <row r="45" spans="1:127" x14ac:dyDescent="0.3">
      <c r="A45" s="94"/>
      <c r="B45" s="94"/>
      <c r="C45" s="94"/>
      <c r="D45" s="104"/>
      <c r="E45" s="136"/>
      <c r="F45" s="95"/>
      <c r="G45" s="94">
        <v>0</v>
      </c>
      <c r="H45" s="94"/>
      <c r="I45" s="94">
        <v>0</v>
      </c>
      <c r="J45" s="94"/>
      <c r="K45" s="104"/>
      <c r="L45" s="96"/>
      <c r="M45" s="104"/>
      <c r="N45" s="96"/>
      <c r="O45" s="104"/>
      <c r="P45" s="96"/>
      <c r="Q45" s="94"/>
      <c r="R45" s="94"/>
      <c r="S45" s="94"/>
      <c r="T45" s="104"/>
      <c r="U45" s="96"/>
      <c r="V45" s="94"/>
      <c r="W45" s="94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6"/>
      <c r="DI45" s="126"/>
      <c r="DJ45" s="126"/>
      <c r="DK45" s="126"/>
      <c r="DL45" s="126"/>
      <c r="DM45" s="126"/>
      <c r="DN45" s="126"/>
      <c r="DO45" s="126"/>
      <c r="DP45" s="126"/>
      <c r="DQ45" s="126"/>
      <c r="DR45" s="126"/>
      <c r="DS45" s="126"/>
      <c r="DT45" s="126"/>
      <c r="DU45" s="126"/>
      <c r="DV45" s="126"/>
      <c r="DW45" s="126"/>
    </row>
    <row r="46" spans="1:127" x14ac:dyDescent="0.3">
      <c r="A46" s="94"/>
      <c r="B46" s="94"/>
      <c r="C46" s="94"/>
      <c r="D46" s="104"/>
      <c r="E46" s="136"/>
      <c r="F46" s="95"/>
      <c r="G46" s="94">
        <v>0</v>
      </c>
      <c r="H46" s="94"/>
      <c r="I46" s="94">
        <v>0</v>
      </c>
      <c r="J46" s="94"/>
      <c r="K46" s="104"/>
      <c r="L46" s="96"/>
      <c r="M46" s="104"/>
      <c r="N46" s="96"/>
      <c r="O46" s="104"/>
      <c r="P46" s="96"/>
      <c r="Q46" s="94"/>
      <c r="R46" s="94"/>
      <c r="S46" s="94"/>
      <c r="T46" s="104"/>
      <c r="U46" s="96"/>
      <c r="V46" s="94"/>
      <c r="W46" s="94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6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</row>
    <row r="47" spans="1:127" x14ac:dyDescent="0.3">
      <c r="A47" s="94"/>
      <c r="B47" s="94"/>
      <c r="C47" s="94"/>
      <c r="D47" s="104"/>
      <c r="E47" s="136"/>
      <c r="F47" s="95"/>
      <c r="G47" s="94">
        <v>0</v>
      </c>
      <c r="H47" s="94"/>
      <c r="I47" s="94">
        <v>0</v>
      </c>
      <c r="J47" s="94"/>
      <c r="K47" s="104"/>
      <c r="L47" s="96"/>
      <c r="M47" s="104"/>
      <c r="N47" s="96"/>
      <c r="O47" s="104"/>
      <c r="P47" s="96"/>
      <c r="Q47" s="94"/>
      <c r="R47" s="94"/>
      <c r="S47" s="94"/>
      <c r="T47" s="104"/>
      <c r="U47" s="96"/>
      <c r="V47" s="94"/>
      <c r="W47" s="94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</row>
    <row r="48" spans="1:127" x14ac:dyDescent="0.3">
      <c r="A48" s="94"/>
      <c r="B48" s="94"/>
      <c r="C48" s="94"/>
      <c r="D48" s="104"/>
      <c r="E48" s="136"/>
      <c r="F48" s="95"/>
      <c r="G48" s="94">
        <v>0</v>
      </c>
      <c r="H48" s="94"/>
      <c r="I48" s="94">
        <v>0</v>
      </c>
      <c r="J48" s="94"/>
      <c r="K48" s="104"/>
      <c r="L48" s="96"/>
      <c r="M48" s="104"/>
      <c r="N48" s="96"/>
      <c r="O48" s="104"/>
      <c r="P48" s="96"/>
      <c r="Q48" s="94"/>
      <c r="R48" s="94"/>
      <c r="S48" s="94"/>
      <c r="T48" s="104"/>
      <c r="U48" s="96"/>
      <c r="V48" s="94"/>
      <c r="W48" s="94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</row>
    <row r="49" spans="1:127" x14ac:dyDescent="0.3">
      <c r="A49" s="94"/>
      <c r="B49" s="94"/>
      <c r="C49" s="94"/>
      <c r="D49" s="104"/>
      <c r="E49" s="136"/>
      <c r="F49" s="95"/>
      <c r="G49" s="94">
        <v>0</v>
      </c>
      <c r="H49" s="94"/>
      <c r="I49" s="94">
        <v>0</v>
      </c>
      <c r="J49" s="94"/>
      <c r="K49" s="104"/>
      <c r="L49" s="96"/>
      <c r="M49" s="104"/>
      <c r="N49" s="96"/>
      <c r="O49" s="104"/>
      <c r="P49" s="96"/>
      <c r="Q49" s="94"/>
      <c r="R49" s="94"/>
      <c r="S49" s="94"/>
      <c r="T49" s="104"/>
      <c r="U49" s="96"/>
      <c r="V49" s="94"/>
      <c r="W49" s="94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/>
      <c r="CW49" s="126"/>
      <c r="CX49" s="126"/>
      <c r="CY49" s="126"/>
      <c r="CZ49" s="126"/>
      <c r="DA49" s="126"/>
      <c r="DB49" s="126"/>
      <c r="DC49" s="126"/>
      <c r="DD49" s="126"/>
      <c r="DE49" s="126"/>
      <c r="DF49" s="126"/>
      <c r="DG49" s="126"/>
      <c r="DH49" s="126"/>
      <c r="DI49" s="126"/>
      <c r="DJ49" s="126"/>
      <c r="DK49" s="126"/>
      <c r="DL49" s="126"/>
      <c r="DM49" s="126"/>
      <c r="DN49" s="126"/>
      <c r="DO49" s="126"/>
      <c r="DP49" s="126"/>
      <c r="DQ49" s="126"/>
      <c r="DR49" s="126"/>
      <c r="DS49" s="126"/>
      <c r="DT49" s="126"/>
      <c r="DU49" s="126"/>
      <c r="DV49" s="126"/>
      <c r="DW49" s="126"/>
    </row>
    <row r="50" spans="1:127" x14ac:dyDescent="0.3">
      <c r="A50" s="94"/>
      <c r="B50" s="94"/>
      <c r="C50" s="94"/>
      <c r="D50" s="104"/>
      <c r="E50" s="136"/>
      <c r="F50" s="95"/>
      <c r="G50" s="94">
        <v>0</v>
      </c>
      <c r="H50" s="94"/>
      <c r="I50" s="94">
        <v>0</v>
      </c>
      <c r="J50" s="94"/>
      <c r="K50" s="104"/>
      <c r="L50" s="96"/>
      <c r="M50" s="104"/>
      <c r="N50" s="96"/>
      <c r="O50" s="104"/>
      <c r="P50" s="96"/>
      <c r="Q50" s="94"/>
      <c r="R50" s="94"/>
      <c r="S50" s="94"/>
      <c r="T50" s="104"/>
      <c r="U50" s="96"/>
      <c r="V50" s="94"/>
      <c r="W50" s="94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6"/>
      <c r="DB50" s="126"/>
      <c r="DC50" s="126"/>
      <c r="DD50" s="126"/>
      <c r="DE50" s="126"/>
      <c r="DF50" s="126"/>
      <c r="DG50" s="126"/>
      <c r="DH50" s="126"/>
      <c r="DI50" s="126"/>
      <c r="DJ50" s="126"/>
      <c r="DK50" s="126"/>
      <c r="DL50" s="126"/>
      <c r="DM50" s="126"/>
      <c r="DN50" s="126"/>
      <c r="DO50" s="126"/>
      <c r="DP50" s="126"/>
      <c r="DQ50" s="126"/>
      <c r="DR50" s="126"/>
      <c r="DS50" s="126"/>
      <c r="DT50" s="126"/>
      <c r="DU50" s="126"/>
      <c r="DV50" s="126"/>
      <c r="DW50" s="126"/>
    </row>
    <row r="51" spans="1:127" x14ac:dyDescent="0.3">
      <c r="A51" s="94"/>
      <c r="B51" s="94"/>
      <c r="C51" s="94"/>
      <c r="D51" s="104"/>
      <c r="E51" s="136"/>
      <c r="F51" s="95"/>
      <c r="G51" s="94">
        <v>0</v>
      </c>
      <c r="H51" s="94"/>
      <c r="I51" s="94">
        <v>0</v>
      </c>
      <c r="J51" s="94"/>
      <c r="K51" s="104"/>
      <c r="L51" s="96"/>
      <c r="M51" s="104"/>
      <c r="N51" s="96"/>
      <c r="O51" s="104"/>
      <c r="P51" s="96"/>
      <c r="Q51" s="94"/>
      <c r="R51" s="94"/>
      <c r="S51" s="94"/>
      <c r="T51" s="104"/>
      <c r="U51" s="96"/>
      <c r="V51" s="94"/>
      <c r="W51" s="94"/>
      <c r="BW51" s="126"/>
      <c r="BX51" s="126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26"/>
      <c r="CZ51" s="126"/>
      <c r="DA51" s="126"/>
      <c r="DB51" s="126"/>
      <c r="DC51" s="126"/>
      <c r="DD51" s="126"/>
      <c r="DE51" s="126"/>
      <c r="DF51" s="126"/>
      <c r="DG51" s="126"/>
      <c r="DH51" s="126"/>
      <c r="DI51" s="126"/>
      <c r="DJ51" s="126"/>
      <c r="DK51" s="126"/>
      <c r="DL51" s="126"/>
      <c r="DM51" s="126"/>
      <c r="DN51" s="126"/>
      <c r="DO51" s="126"/>
      <c r="DP51" s="126"/>
      <c r="DQ51" s="126"/>
      <c r="DR51" s="126"/>
      <c r="DS51" s="126"/>
      <c r="DT51" s="126"/>
      <c r="DU51" s="126"/>
      <c r="DV51" s="126"/>
      <c r="DW51" s="126"/>
    </row>
    <row r="52" spans="1:127" x14ac:dyDescent="0.3">
      <c r="A52" s="94"/>
      <c r="B52" s="94"/>
      <c r="C52" s="94"/>
      <c r="D52" s="104"/>
      <c r="E52" s="136"/>
      <c r="F52" s="95"/>
      <c r="G52" s="94">
        <v>0</v>
      </c>
      <c r="H52" s="94"/>
      <c r="I52" s="94">
        <v>0</v>
      </c>
      <c r="J52" s="94"/>
      <c r="K52" s="104"/>
      <c r="L52" s="96"/>
      <c r="M52" s="104"/>
      <c r="N52" s="96"/>
      <c r="O52" s="104"/>
      <c r="P52" s="96"/>
      <c r="Q52" s="94"/>
      <c r="R52" s="94"/>
      <c r="S52" s="94"/>
      <c r="T52" s="104"/>
      <c r="U52" s="96"/>
      <c r="V52" s="94"/>
      <c r="W52" s="94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6"/>
      <c r="DI52" s="126"/>
      <c r="DJ52" s="126"/>
      <c r="DK52" s="126"/>
      <c r="DL52" s="126"/>
      <c r="DM52" s="126"/>
      <c r="DN52" s="126"/>
      <c r="DO52" s="126"/>
      <c r="DP52" s="126"/>
      <c r="DQ52" s="126"/>
      <c r="DR52" s="126"/>
      <c r="DS52" s="126"/>
      <c r="DT52" s="126"/>
      <c r="DU52" s="126"/>
      <c r="DV52" s="126"/>
      <c r="DW52" s="126"/>
    </row>
    <row r="53" spans="1:127" x14ac:dyDescent="0.3">
      <c r="A53" s="94"/>
      <c r="B53" s="94"/>
      <c r="C53" s="94"/>
      <c r="D53" s="104"/>
      <c r="E53" s="136"/>
      <c r="F53" s="95"/>
      <c r="G53" s="94">
        <v>0</v>
      </c>
      <c r="H53" s="94"/>
      <c r="I53" s="94">
        <v>0</v>
      </c>
      <c r="J53" s="94"/>
      <c r="K53" s="104"/>
      <c r="L53" s="96"/>
      <c r="M53" s="104"/>
      <c r="N53" s="96"/>
      <c r="O53" s="104"/>
      <c r="P53" s="96"/>
      <c r="Q53" s="94"/>
      <c r="R53" s="94"/>
      <c r="S53" s="94"/>
      <c r="T53" s="104"/>
      <c r="U53" s="96"/>
      <c r="V53" s="94"/>
      <c r="W53" s="94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6"/>
      <c r="CX53" s="126"/>
      <c r="CY53" s="126"/>
      <c r="CZ53" s="126"/>
      <c r="DA53" s="126"/>
      <c r="DB53" s="126"/>
      <c r="DC53" s="126"/>
      <c r="DD53" s="126"/>
      <c r="DE53" s="126"/>
      <c r="DF53" s="126"/>
      <c r="DG53" s="126"/>
      <c r="DH53" s="126"/>
      <c r="DI53" s="126"/>
      <c r="DJ53" s="126"/>
      <c r="DK53" s="126"/>
      <c r="DL53" s="126"/>
      <c r="DM53" s="126"/>
      <c r="DN53" s="126"/>
      <c r="DO53" s="126"/>
      <c r="DP53" s="126"/>
      <c r="DQ53" s="126"/>
      <c r="DR53" s="126"/>
      <c r="DS53" s="126"/>
      <c r="DT53" s="126"/>
      <c r="DU53" s="126"/>
      <c r="DV53" s="126"/>
      <c r="DW53" s="126"/>
    </row>
    <row r="54" spans="1:127" x14ac:dyDescent="0.3">
      <c r="A54" s="94"/>
      <c r="B54" s="94"/>
      <c r="C54" s="94"/>
      <c r="D54" s="104"/>
      <c r="E54" s="136"/>
      <c r="F54" s="95"/>
      <c r="G54" s="94">
        <v>0</v>
      </c>
      <c r="H54" s="94"/>
      <c r="I54" s="94">
        <v>0</v>
      </c>
      <c r="J54" s="94"/>
      <c r="K54" s="104"/>
      <c r="L54" s="96"/>
      <c r="M54" s="104"/>
      <c r="N54" s="96"/>
      <c r="O54" s="104"/>
      <c r="P54" s="96"/>
      <c r="Q54" s="94"/>
      <c r="R54" s="94"/>
      <c r="S54" s="94"/>
      <c r="T54" s="104"/>
      <c r="U54" s="96"/>
      <c r="V54" s="94"/>
      <c r="W54" s="94"/>
      <c r="BW54" s="126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6"/>
      <c r="CW54" s="126"/>
      <c r="CX54" s="126"/>
      <c r="CY54" s="126"/>
      <c r="CZ54" s="126"/>
      <c r="DA54" s="126"/>
      <c r="DB54" s="126"/>
      <c r="DC54" s="126"/>
      <c r="DD54" s="126"/>
      <c r="DE54" s="126"/>
      <c r="DF54" s="126"/>
      <c r="DG54" s="126"/>
      <c r="DH54" s="126"/>
      <c r="DI54" s="126"/>
      <c r="DJ54" s="126"/>
      <c r="DK54" s="126"/>
      <c r="DL54" s="126"/>
      <c r="DM54" s="126"/>
      <c r="DN54" s="126"/>
      <c r="DO54" s="126"/>
      <c r="DP54" s="126"/>
      <c r="DQ54" s="126"/>
      <c r="DR54" s="126"/>
      <c r="DS54" s="126"/>
      <c r="DT54" s="126"/>
      <c r="DU54" s="126"/>
      <c r="DV54" s="126"/>
      <c r="DW54" s="126"/>
    </row>
    <row r="55" spans="1:127" x14ac:dyDescent="0.3">
      <c r="A55" s="94"/>
      <c r="B55" s="94"/>
      <c r="C55" s="94"/>
      <c r="D55" s="104"/>
      <c r="E55" s="136"/>
      <c r="F55" s="95"/>
      <c r="G55" s="94">
        <v>0</v>
      </c>
      <c r="H55" s="94"/>
      <c r="I55" s="94">
        <v>0</v>
      </c>
      <c r="J55" s="94"/>
      <c r="K55" s="104"/>
      <c r="L55" s="96"/>
      <c r="M55" s="104"/>
      <c r="N55" s="96"/>
      <c r="O55" s="104"/>
      <c r="P55" s="96"/>
      <c r="Q55" s="94"/>
      <c r="R55" s="94"/>
      <c r="S55" s="94"/>
      <c r="T55" s="104"/>
      <c r="U55" s="96"/>
      <c r="V55" s="94"/>
      <c r="W55" s="94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  <c r="DB55" s="126"/>
      <c r="DC55" s="126"/>
      <c r="DD55" s="126"/>
      <c r="DE55" s="126"/>
      <c r="DF55" s="126"/>
      <c r="DG55" s="126"/>
      <c r="DH55" s="126"/>
      <c r="DI55" s="126"/>
      <c r="DJ55" s="126"/>
      <c r="DK55" s="126"/>
      <c r="DL55" s="126"/>
      <c r="DM55" s="126"/>
      <c r="DN55" s="126"/>
      <c r="DO55" s="126"/>
      <c r="DP55" s="126"/>
      <c r="DQ55" s="126"/>
      <c r="DR55" s="126"/>
      <c r="DS55" s="126"/>
      <c r="DT55" s="126"/>
      <c r="DU55" s="126"/>
      <c r="DV55" s="126"/>
      <c r="DW55" s="126"/>
    </row>
    <row r="56" spans="1:127" x14ac:dyDescent="0.3">
      <c r="A56" s="94"/>
      <c r="B56" s="94"/>
      <c r="C56" s="94"/>
      <c r="D56" s="104"/>
      <c r="E56" s="136"/>
      <c r="F56" s="95"/>
      <c r="G56" s="94">
        <v>0</v>
      </c>
      <c r="H56" s="94"/>
      <c r="I56" s="94">
        <v>0</v>
      </c>
      <c r="J56" s="94"/>
      <c r="K56" s="104"/>
      <c r="L56" s="96"/>
      <c r="M56" s="104"/>
      <c r="N56" s="96"/>
      <c r="O56" s="104"/>
      <c r="P56" s="96"/>
      <c r="Q56" s="94"/>
      <c r="R56" s="94"/>
      <c r="S56" s="94"/>
      <c r="T56" s="104"/>
      <c r="U56" s="96"/>
      <c r="V56" s="94"/>
      <c r="W56" s="94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6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/>
      <c r="DW56" s="126"/>
    </row>
    <row r="57" spans="1:127" x14ac:dyDescent="0.3">
      <c r="A57" s="94"/>
      <c r="B57" s="94"/>
      <c r="C57" s="94"/>
      <c r="D57" s="104"/>
      <c r="E57" s="136"/>
      <c r="F57" s="95"/>
      <c r="G57" s="94">
        <v>0</v>
      </c>
      <c r="H57" s="94"/>
      <c r="I57" s="94">
        <v>0</v>
      </c>
      <c r="J57" s="94"/>
      <c r="K57" s="104"/>
      <c r="L57" s="96"/>
      <c r="M57" s="104"/>
      <c r="N57" s="96"/>
      <c r="O57" s="104"/>
      <c r="P57" s="96"/>
      <c r="Q57" s="94"/>
      <c r="R57" s="94"/>
      <c r="S57" s="94"/>
      <c r="T57" s="104"/>
      <c r="U57" s="96"/>
      <c r="V57" s="94"/>
      <c r="W57" s="94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26"/>
      <c r="CZ57" s="126"/>
      <c r="DA57" s="126"/>
      <c r="DB57" s="126"/>
      <c r="DC57" s="126"/>
      <c r="DD57" s="126"/>
      <c r="DE57" s="126"/>
      <c r="DF57" s="126"/>
      <c r="DG57" s="126"/>
      <c r="DH57" s="126"/>
      <c r="DI57" s="126"/>
      <c r="DJ57" s="126"/>
      <c r="DK57" s="126"/>
      <c r="DL57" s="126"/>
      <c r="DM57" s="126"/>
      <c r="DN57" s="126"/>
      <c r="DO57" s="126"/>
      <c r="DP57" s="126"/>
      <c r="DQ57" s="126"/>
      <c r="DR57" s="126"/>
      <c r="DS57" s="126"/>
      <c r="DT57" s="126"/>
      <c r="DU57" s="126"/>
      <c r="DV57" s="126"/>
      <c r="DW57" s="126"/>
    </row>
    <row r="58" spans="1:127" x14ac:dyDescent="0.3">
      <c r="A58" s="94"/>
      <c r="B58" s="94"/>
      <c r="C58" s="94"/>
      <c r="D58" s="104"/>
      <c r="E58" s="136"/>
      <c r="F58" s="95"/>
      <c r="G58" s="94">
        <v>0</v>
      </c>
      <c r="H58" s="94"/>
      <c r="I58" s="94">
        <v>0</v>
      </c>
      <c r="J58" s="94"/>
      <c r="K58" s="104"/>
      <c r="L58" s="96"/>
      <c r="M58" s="104"/>
      <c r="N58" s="96"/>
      <c r="O58" s="104"/>
      <c r="P58" s="96"/>
      <c r="Q58" s="94"/>
      <c r="R58" s="94"/>
      <c r="S58" s="94"/>
      <c r="T58" s="104"/>
      <c r="U58" s="96"/>
      <c r="V58" s="94"/>
      <c r="W58" s="94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6"/>
      <c r="CW58" s="126"/>
      <c r="CX58" s="126"/>
      <c r="CY58" s="126"/>
      <c r="CZ58" s="126"/>
      <c r="DA58" s="126"/>
      <c r="DB58" s="126"/>
      <c r="DC58" s="126"/>
      <c r="DD58" s="126"/>
      <c r="DE58" s="126"/>
      <c r="DF58" s="126"/>
      <c r="DG58" s="126"/>
      <c r="DH58" s="126"/>
      <c r="DI58" s="126"/>
      <c r="DJ58" s="126"/>
      <c r="DK58" s="126"/>
      <c r="DL58" s="126"/>
      <c r="DM58" s="126"/>
      <c r="DN58" s="126"/>
      <c r="DO58" s="126"/>
      <c r="DP58" s="126"/>
      <c r="DQ58" s="126"/>
      <c r="DR58" s="126"/>
      <c r="DS58" s="126"/>
      <c r="DT58" s="126"/>
      <c r="DU58" s="126"/>
      <c r="DV58" s="126"/>
      <c r="DW58" s="126"/>
    </row>
    <row r="59" spans="1:127" x14ac:dyDescent="0.3">
      <c r="A59" s="94"/>
      <c r="B59" s="94"/>
      <c r="C59" s="94"/>
      <c r="D59" s="104"/>
      <c r="E59" s="136"/>
      <c r="F59" s="95"/>
      <c r="G59" s="94">
        <v>0</v>
      </c>
      <c r="H59" s="94"/>
      <c r="I59" s="94">
        <v>0</v>
      </c>
      <c r="J59" s="94"/>
      <c r="K59" s="104"/>
      <c r="L59" s="96"/>
      <c r="M59" s="104"/>
      <c r="N59" s="96"/>
      <c r="O59" s="104"/>
      <c r="P59" s="96"/>
      <c r="Q59" s="94"/>
      <c r="R59" s="94"/>
      <c r="S59" s="94"/>
      <c r="T59" s="104"/>
      <c r="U59" s="96"/>
      <c r="V59" s="94"/>
      <c r="W59" s="94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</row>
    <row r="60" spans="1:127" x14ac:dyDescent="0.3">
      <c r="A60" s="94"/>
      <c r="B60" s="94"/>
      <c r="C60" s="94"/>
      <c r="D60" s="104"/>
      <c r="E60" s="136"/>
      <c r="F60" s="95"/>
      <c r="G60" s="94">
        <v>0</v>
      </c>
      <c r="H60" s="94"/>
      <c r="I60" s="94">
        <v>0</v>
      </c>
      <c r="J60" s="94"/>
      <c r="K60" s="104"/>
      <c r="L60" s="96"/>
      <c r="M60" s="104"/>
      <c r="N60" s="96"/>
      <c r="O60" s="104"/>
      <c r="P60" s="96"/>
      <c r="Q60" s="94"/>
      <c r="R60" s="94"/>
      <c r="S60" s="94"/>
      <c r="T60" s="104"/>
      <c r="U60" s="96"/>
      <c r="V60" s="94"/>
      <c r="W60" s="94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  <c r="DB60" s="126"/>
      <c r="DC60" s="126"/>
      <c r="DD60" s="126"/>
      <c r="DE60" s="126"/>
      <c r="DF60" s="126"/>
      <c r="DG60" s="126"/>
      <c r="DH60" s="126"/>
      <c r="DI60" s="126"/>
      <c r="DJ60" s="126"/>
      <c r="DK60" s="126"/>
      <c r="DL60" s="126"/>
      <c r="DM60" s="126"/>
      <c r="DN60" s="126"/>
      <c r="DO60" s="126"/>
      <c r="DP60" s="126"/>
      <c r="DQ60" s="126"/>
      <c r="DR60" s="126"/>
      <c r="DS60" s="126"/>
      <c r="DT60" s="126"/>
      <c r="DU60" s="126"/>
      <c r="DV60" s="126"/>
      <c r="DW60" s="126"/>
    </row>
    <row r="61" spans="1:127" x14ac:dyDescent="0.3">
      <c r="A61" s="94"/>
      <c r="B61" s="94"/>
      <c r="C61" s="94"/>
      <c r="D61" s="104"/>
      <c r="E61" s="136"/>
      <c r="F61" s="95"/>
      <c r="G61" s="94">
        <v>0</v>
      </c>
      <c r="H61" s="94"/>
      <c r="I61" s="94">
        <v>0</v>
      </c>
      <c r="J61" s="94"/>
      <c r="K61" s="104"/>
      <c r="L61" s="96"/>
      <c r="M61" s="104"/>
      <c r="N61" s="96"/>
      <c r="O61" s="104"/>
      <c r="P61" s="96"/>
      <c r="Q61" s="94"/>
      <c r="R61" s="94"/>
      <c r="S61" s="94"/>
      <c r="T61" s="104"/>
      <c r="U61" s="96"/>
      <c r="V61" s="94"/>
      <c r="W61" s="94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  <c r="DB61" s="126"/>
      <c r="DC61" s="126"/>
      <c r="DD61" s="126"/>
      <c r="DE61" s="126"/>
      <c r="DF61" s="126"/>
      <c r="DG61" s="126"/>
      <c r="DH61" s="126"/>
      <c r="DI61" s="126"/>
      <c r="DJ61" s="126"/>
      <c r="DK61" s="126"/>
      <c r="DL61" s="126"/>
      <c r="DM61" s="126"/>
      <c r="DN61" s="126"/>
      <c r="DO61" s="126"/>
      <c r="DP61" s="126"/>
      <c r="DQ61" s="126"/>
      <c r="DR61" s="126"/>
      <c r="DS61" s="126"/>
      <c r="DT61" s="126"/>
      <c r="DU61" s="126"/>
      <c r="DV61" s="126"/>
      <c r="DW61" s="126"/>
    </row>
    <row r="62" spans="1:127" x14ac:dyDescent="0.3">
      <c r="A62" s="94"/>
      <c r="B62" s="94"/>
      <c r="C62" s="94"/>
      <c r="D62" s="104"/>
      <c r="E62" s="136"/>
      <c r="F62" s="95"/>
      <c r="G62" s="94">
        <v>0</v>
      </c>
      <c r="H62" s="94"/>
      <c r="I62" s="94">
        <v>0</v>
      </c>
      <c r="J62" s="94"/>
      <c r="K62" s="104"/>
      <c r="L62" s="96"/>
      <c r="M62" s="104"/>
      <c r="N62" s="96"/>
      <c r="O62" s="104"/>
      <c r="P62" s="96"/>
      <c r="Q62" s="94"/>
      <c r="R62" s="94"/>
      <c r="S62" s="94"/>
      <c r="T62" s="104"/>
      <c r="U62" s="96"/>
      <c r="V62" s="94"/>
      <c r="W62" s="94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126"/>
      <c r="CW62" s="126"/>
      <c r="CX62" s="126"/>
      <c r="CY62" s="126"/>
      <c r="CZ62" s="126"/>
      <c r="DA62" s="126"/>
      <c r="DB62" s="126"/>
      <c r="DC62" s="126"/>
      <c r="DD62" s="126"/>
      <c r="DE62" s="126"/>
      <c r="DF62" s="126"/>
      <c r="DG62" s="126"/>
      <c r="DH62" s="126"/>
      <c r="DI62" s="126"/>
      <c r="DJ62" s="126"/>
      <c r="DK62" s="126"/>
      <c r="DL62" s="126"/>
      <c r="DM62" s="126"/>
      <c r="DN62" s="126"/>
      <c r="DO62" s="126"/>
      <c r="DP62" s="126"/>
      <c r="DQ62" s="126"/>
      <c r="DR62" s="126"/>
      <c r="DS62" s="126"/>
      <c r="DT62" s="126"/>
      <c r="DU62" s="126"/>
      <c r="DV62" s="126"/>
      <c r="DW62" s="126"/>
    </row>
    <row r="63" spans="1:127" x14ac:dyDescent="0.3">
      <c r="A63" s="94"/>
      <c r="B63" s="94"/>
      <c r="C63" s="94"/>
      <c r="D63" s="104"/>
      <c r="E63" s="136"/>
      <c r="F63" s="95"/>
      <c r="G63" s="94">
        <v>0</v>
      </c>
      <c r="H63" s="94"/>
      <c r="I63" s="94">
        <v>0</v>
      </c>
      <c r="J63" s="94"/>
      <c r="K63" s="104"/>
      <c r="L63" s="96"/>
      <c r="M63" s="104"/>
      <c r="N63" s="96"/>
      <c r="O63" s="104"/>
      <c r="P63" s="96"/>
      <c r="Q63" s="94"/>
      <c r="R63" s="94"/>
      <c r="S63" s="94"/>
      <c r="T63" s="104"/>
      <c r="U63" s="96"/>
      <c r="V63" s="94"/>
      <c r="W63" s="94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  <c r="DB63" s="126"/>
      <c r="DC63" s="126"/>
      <c r="DD63" s="126"/>
      <c r="DE63" s="126"/>
      <c r="DF63" s="126"/>
      <c r="DG63" s="126"/>
      <c r="DH63" s="126"/>
      <c r="DI63" s="126"/>
      <c r="DJ63" s="126"/>
      <c r="DK63" s="126"/>
      <c r="DL63" s="126"/>
      <c r="DM63" s="126"/>
      <c r="DN63" s="126"/>
      <c r="DO63" s="126"/>
      <c r="DP63" s="126"/>
      <c r="DQ63" s="126"/>
      <c r="DR63" s="126"/>
      <c r="DS63" s="126"/>
      <c r="DT63" s="126"/>
      <c r="DU63" s="126"/>
      <c r="DV63" s="126"/>
      <c r="DW63" s="126"/>
    </row>
    <row r="64" spans="1:127" x14ac:dyDescent="0.3">
      <c r="A64" s="94"/>
      <c r="B64" s="94"/>
      <c r="C64" s="94"/>
      <c r="D64" s="104"/>
      <c r="E64" s="136"/>
      <c r="F64" s="95"/>
      <c r="G64" s="94">
        <v>0</v>
      </c>
      <c r="H64" s="94"/>
      <c r="I64" s="94">
        <v>0</v>
      </c>
      <c r="J64" s="94"/>
      <c r="K64" s="104"/>
      <c r="L64" s="96"/>
      <c r="M64" s="104"/>
      <c r="N64" s="96"/>
      <c r="O64" s="104"/>
      <c r="P64" s="96"/>
      <c r="Q64" s="94"/>
      <c r="R64" s="94"/>
      <c r="S64" s="94"/>
      <c r="T64" s="104"/>
      <c r="U64" s="96"/>
      <c r="V64" s="94"/>
      <c r="W64" s="94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  <c r="DB64" s="126"/>
      <c r="DC64" s="126"/>
      <c r="DD64" s="126"/>
      <c r="DE64" s="126"/>
      <c r="DF64" s="126"/>
      <c r="DG64" s="126"/>
      <c r="DH64" s="126"/>
      <c r="DI64" s="126"/>
      <c r="DJ64" s="126"/>
      <c r="DK64" s="126"/>
      <c r="DL64" s="126"/>
      <c r="DM64" s="126"/>
      <c r="DN64" s="126"/>
      <c r="DO64" s="126"/>
      <c r="DP64" s="126"/>
      <c r="DQ64" s="126"/>
      <c r="DR64" s="126"/>
      <c r="DS64" s="126"/>
      <c r="DT64" s="126"/>
      <c r="DU64" s="126"/>
      <c r="DV64" s="126"/>
      <c r="DW64" s="126"/>
    </row>
    <row r="65" spans="1:127" x14ac:dyDescent="0.3">
      <c r="A65" s="94"/>
      <c r="B65" s="94"/>
      <c r="C65" s="94"/>
      <c r="D65" s="104"/>
      <c r="E65" s="136"/>
      <c r="F65" s="95"/>
      <c r="G65" s="94">
        <v>0</v>
      </c>
      <c r="H65" s="94"/>
      <c r="I65" s="94">
        <v>0</v>
      </c>
      <c r="J65" s="94"/>
      <c r="K65" s="104"/>
      <c r="L65" s="96"/>
      <c r="M65" s="104"/>
      <c r="N65" s="96"/>
      <c r="O65" s="104"/>
      <c r="P65" s="96"/>
      <c r="Q65" s="94"/>
      <c r="R65" s="94"/>
      <c r="S65" s="94"/>
      <c r="T65" s="104"/>
      <c r="U65" s="96"/>
      <c r="V65" s="94"/>
      <c r="W65" s="94"/>
      <c r="BW65" s="126"/>
      <c r="BX65" s="126"/>
      <c r="BY65" s="126"/>
      <c r="BZ65" s="126"/>
      <c r="CA65" s="126"/>
      <c r="CB65" s="126"/>
      <c r="CC65" s="126"/>
      <c r="CD65" s="126"/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6"/>
      <c r="CW65" s="126"/>
      <c r="CX65" s="126"/>
      <c r="CY65" s="126"/>
      <c r="CZ65" s="126"/>
      <c r="DA65" s="126"/>
      <c r="DB65" s="126"/>
      <c r="DC65" s="126"/>
      <c r="DD65" s="126"/>
      <c r="DE65" s="126"/>
      <c r="DF65" s="126"/>
      <c r="DG65" s="126"/>
      <c r="DH65" s="126"/>
      <c r="DI65" s="126"/>
      <c r="DJ65" s="126"/>
      <c r="DK65" s="126"/>
      <c r="DL65" s="126"/>
      <c r="DM65" s="126"/>
      <c r="DN65" s="126"/>
      <c r="DO65" s="126"/>
      <c r="DP65" s="126"/>
      <c r="DQ65" s="126"/>
      <c r="DR65" s="126"/>
      <c r="DS65" s="126"/>
      <c r="DT65" s="126"/>
      <c r="DU65" s="126"/>
      <c r="DV65" s="126"/>
      <c r="DW65" s="126"/>
    </row>
    <row r="66" spans="1:127" x14ac:dyDescent="0.3">
      <c r="A66" s="94"/>
      <c r="B66" s="94"/>
      <c r="C66" s="94"/>
      <c r="D66" s="104"/>
      <c r="E66" s="136"/>
      <c r="F66" s="95"/>
      <c r="G66" s="94">
        <v>0</v>
      </c>
      <c r="H66" s="94"/>
      <c r="I66" s="94">
        <v>0</v>
      </c>
      <c r="J66" s="94"/>
      <c r="K66" s="104"/>
      <c r="L66" s="96"/>
      <c r="M66" s="104"/>
      <c r="N66" s="96"/>
      <c r="O66" s="104"/>
      <c r="P66" s="96"/>
      <c r="Q66" s="94"/>
      <c r="R66" s="94"/>
      <c r="S66" s="94"/>
      <c r="T66" s="104"/>
      <c r="U66" s="96"/>
      <c r="V66" s="94"/>
      <c r="W66" s="94"/>
      <c r="BW66" s="126"/>
      <c r="BX66" s="126"/>
      <c r="BY66" s="126"/>
      <c r="BZ66" s="126"/>
      <c r="CA66" s="126"/>
      <c r="CB66" s="126"/>
      <c r="CC66" s="126"/>
      <c r="CD66" s="126"/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  <c r="DB66" s="126"/>
      <c r="DC66" s="126"/>
      <c r="DD66" s="126"/>
      <c r="DE66" s="126"/>
      <c r="DF66" s="126"/>
      <c r="DG66" s="126"/>
      <c r="DH66" s="126"/>
      <c r="DI66" s="126"/>
      <c r="DJ66" s="126"/>
      <c r="DK66" s="126"/>
      <c r="DL66" s="126"/>
      <c r="DM66" s="126"/>
      <c r="DN66" s="126"/>
      <c r="DO66" s="126"/>
      <c r="DP66" s="126"/>
      <c r="DQ66" s="126"/>
      <c r="DR66" s="126"/>
      <c r="DS66" s="126"/>
      <c r="DT66" s="126"/>
      <c r="DU66" s="126"/>
      <c r="DV66" s="126"/>
      <c r="DW66" s="126"/>
    </row>
    <row r="67" spans="1:127" x14ac:dyDescent="0.3">
      <c r="A67" s="94"/>
      <c r="B67" s="94"/>
      <c r="C67" s="94"/>
      <c r="D67" s="104"/>
      <c r="E67" s="136"/>
      <c r="F67" s="95"/>
      <c r="G67" s="94">
        <v>0</v>
      </c>
      <c r="H67" s="94"/>
      <c r="I67" s="94">
        <v>0</v>
      </c>
      <c r="J67" s="94"/>
      <c r="K67" s="104"/>
      <c r="L67" s="96"/>
      <c r="M67" s="104"/>
      <c r="N67" s="96"/>
      <c r="O67" s="104"/>
      <c r="P67" s="96"/>
      <c r="Q67" s="94"/>
      <c r="R67" s="94"/>
      <c r="S67" s="94"/>
      <c r="T67" s="104"/>
      <c r="U67" s="96"/>
      <c r="V67" s="94"/>
      <c r="W67" s="94"/>
      <c r="BW67" s="126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26"/>
      <c r="DE67" s="126"/>
      <c r="DF67" s="126"/>
      <c r="DG67" s="126"/>
      <c r="DH67" s="126"/>
      <c r="DI67" s="126"/>
      <c r="DJ67" s="126"/>
      <c r="DK67" s="126"/>
      <c r="DL67" s="126"/>
      <c r="DM67" s="126"/>
      <c r="DN67" s="126"/>
      <c r="DO67" s="126"/>
      <c r="DP67" s="126"/>
      <c r="DQ67" s="126"/>
      <c r="DR67" s="126"/>
      <c r="DS67" s="126"/>
      <c r="DT67" s="126"/>
      <c r="DU67" s="126"/>
      <c r="DV67" s="126"/>
      <c r="DW67" s="126"/>
    </row>
    <row r="68" spans="1:127" x14ac:dyDescent="0.3">
      <c r="A68" s="94"/>
      <c r="B68" s="94"/>
      <c r="C68" s="94"/>
      <c r="D68" s="104"/>
      <c r="E68" s="136"/>
      <c r="F68" s="95"/>
      <c r="G68" s="94">
        <v>0</v>
      </c>
      <c r="H68" s="94"/>
      <c r="I68" s="94">
        <v>0</v>
      </c>
      <c r="J68" s="94"/>
      <c r="K68" s="104"/>
      <c r="L68" s="96"/>
      <c r="M68" s="104"/>
      <c r="N68" s="96"/>
      <c r="O68" s="104"/>
      <c r="P68" s="96"/>
      <c r="Q68" s="94"/>
      <c r="R68" s="94"/>
      <c r="S68" s="94"/>
      <c r="T68" s="104"/>
      <c r="U68" s="96"/>
      <c r="V68" s="94"/>
      <c r="W68" s="94"/>
      <c r="BW68" s="126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</row>
    <row r="69" spans="1:127" x14ac:dyDescent="0.3">
      <c r="A69" s="94"/>
      <c r="B69" s="94"/>
      <c r="C69" s="94"/>
      <c r="D69" s="104"/>
      <c r="E69" s="136"/>
      <c r="F69" s="95"/>
      <c r="G69" s="94">
        <v>0</v>
      </c>
      <c r="H69" s="94"/>
      <c r="I69" s="94">
        <v>0</v>
      </c>
      <c r="J69" s="94"/>
      <c r="K69" s="104"/>
      <c r="L69" s="96"/>
      <c r="M69" s="104"/>
      <c r="N69" s="96"/>
      <c r="O69" s="104"/>
      <c r="P69" s="96"/>
      <c r="Q69" s="94"/>
      <c r="R69" s="94"/>
      <c r="S69" s="94"/>
      <c r="T69" s="104"/>
      <c r="U69" s="96"/>
      <c r="V69" s="94"/>
      <c r="W69" s="94"/>
      <c r="BW69" s="126"/>
      <c r="BX69" s="126"/>
      <c r="BY69" s="126"/>
      <c r="BZ69" s="126"/>
      <c r="CA69" s="126"/>
      <c r="CB69" s="126"/>
      <c r="CC69" s="126"/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</row>
    <row r="70" spans="1:127" x14ac:dyDescent="0.3">
      <c r="A70" s="94"/>
      <c r="B70" s="94"/>
      <c r="C70" s="94"/>
      <c r="D70" s="104"/>
      <c r="E70" s="136"/>
      <c r="F70" s="95"/>
      <c r="G70" s="94">
        <v>0</v>
      </c>
      <c r="H70" s="94"/>
      <c r="I70" s="94">
        <v>0</v>
      </c>
      <c r="J70" s="94"/>
      <c r="K70" s="104"/>
      <c r="L70" s="96"/>
      <c r="M70" s="104"/>
      <c r="N70" s="96"/>
      <c r="O70" s="104"/>
      <c r="P70" s="96"/>
      <c r="Q70" s="94"/>
      <c r="R70" s="94"/>
      <c r="S70" s="94"/>
      <c r="T70" s="104"/>
      <c r="U70" s="96"/>
      <c r="V70" s="94"/>
      <c r="W70" s="94"/>
      <c r="BW70" s="126"/>
      <c r="BX70" s="126"/>
      <c r="BY70" s="126"/>
      <c r="BZ70" s="126"/>
      <c r="CA70" s="126"/>
      <c r="CB70" s="126"/>
      <c r="CC70" s="126"/>
      <c r="CD70" s="126"/>
      <c r="CE70" s="126"/>
      <c r="CF70" s="126"/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6"/>
      <c r="CW70" s="126"/>
      <c r="CX70" s="126"/>
      <c r="CY70" s="126"/>
      <c r="CZ70" s="126"/>
      <c r="DA70" s="126"/>
      <c r="DB70" s="126"/>
      <c r="DC70" s="126"/>
      <c r="DD70" s="126"/>
      <c r="DE70" s="126"/>
      <c r="DF70" s="126"/>
      <c r="DG70" s="126"/>
      <c r="DH70" s="126"/>
      <c r="DI70" s="126"/>
      <c r="DJ70" s="126"/>
      <c r="DK70" s="126"/>
      <c r="DL70" s="126"/>
      <c r="DM70" s="126"/>
      <c r="DN70" s="126"/>
      <c r="DO70" s="126"/>
      <c r="DP70" s="126"/>
      <c r="DQ70" s="126"/>
      <c r="DR70" s="126"/>
      <c r="DS70" s="126"/>
      <c r="DT70" s="126"/>
      <c r="DU70" s="126"/>
      <c r="DV70" s="126"/>
      <c r="DW70" s="126"/>
    </row>
    <row r="71" spans="1:127" x14ac:dyDescent="0.3">
      <c r="A71" s="94"/>
      <c r="B71" s="94"/>
      <c r="C71" s="94"/>
      <c r="D71" s="104"/>
      <c r="E71" s="136"/>
      <c r="F71" s="95"/>
      <c r="G71" s="94">
        <v>0</v>
      </c>
      <c r="H71" s="94"/>
      <c r="I71" s="94">
        <v>0</v>
      </c>
      <c r="J71" s="94"/>
      <c r="K71" s="104"/>
      <c r="L71" s="96"/>
      <c r="M71" s="104"/>
      <c r="N71" s="96"/>
      <c r="O71" s="104"/>
      <c r="P71" s="96"/>
      <c r="Q71" s="94"/>
      <c r="R71" s="94"/>
      <c r="S71" s="94"/>
      <c r="T71" s="104"/>
      <c r="U71" s="96"/>
      <c r="V71" s="94"/>
      <c r="W71" s="94"/>
      <c r="BW71" s="126"/>
      <c r="BX71" s="126"/>
      <c r="BY71" s="126"/>
      <c r="BZ71" s="126"/>
      <c r="CA71" s="126"/>
      <c r="CB71" s="126"/>
      <c r="CC71" s="126"/>
      <c r="CD71" s="126"/>
      <c r="CE71" s="126"/>
      <c r="CF71" s="126"/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6"/>
      <c r="CW71" s="126"/>
      <c r="CX71" s="126"/>
      <c r="CY71" s="126"/>
      <c r="CZ71" s="126"/>
      <c r="DA71" s="126"/>
      <c r="DB71" s="126"/>
      <c r="DC71" s="126"/>
      <c r="DD71" s="126"/>
      <c r="DE71" s="126"/>
      <c r="DF71" s="126"/>
      <c r="DG71" s="126"/>
      <c r="DH71" s="126"/>
      <c r="DI71" s="126"/>
      <c r="DJ71" s="126"/>
      <c r="DK71" s="126"/>
      <c r="DL71" s="126"/>
      <c r="DM71" s="126"/>
      <c r="DN71" s="126"/>
      <c r="DO71" s="126"/>
      <c r="DP71" s="126"/>
      <c r="DQ71" s="126"/>
      <c r="DR71" s="126"/>
      <c r="DS71" s="126"/>
      <c r="DT71" s="126"/>
      <c r="DU71" s="126"/>
      <c r="DV71" s="126"/>
      <c r="DW71" s="126"/>
    </row>
    <row r="72" spans="1:127" x14ac:dyDescent="0.3">
      <c r="A72" s="94"/>
      <c r="B72" s="94"/>
      <c r="C72" s="94"/>
      <c r="D72" s="104"/>
      <c r="E72" s="136"/>
      <c r="F72" s="95"/>
      <c r="G72" s="94">
        <v>0</v>
      </c>
      <c r="H72" s="94"/>
      <c r="I72" s="94">
        <v>0</v>
      </c>
      <c r="J72" s="94"/>
      <c r="K72" s="104"/>
      <c r="L72" s="96"/>
      <c r="M72" s="104"/>
      <c r="N72" s="96"/>
      <c r="O72" s="104"/>
      <c r="P72" s="96"/>
      <c r="Q72" s="94"/>
      <c r="R72" s="94"/>
      <c r="S72" s="94"/>
      <c r="T72" s="104"/>
      <c r="U72" s="96"/>
      <c r="V72" s="94"/>
      <c r="W72" s="94"/>
      <c r="BW72" s="126"/>
      <c r="BX72" s="126"/>
      <c r="BY72" s="126"/>
      <c r="BZ72" s="126"/>
      <c r="CA72" s="126"/>
      <c r="CB72" s="126"/>
      <c r="CC72" s="126"/>
      <c r="CD72" s="126"/>
      <c r="CE72" s="126"/>
      <c r="CF72" s="126"/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126"/>
      <c r="CZ72" s="126"/>
      <c r="DA72" s="126"/>
      <c r="DB72" s="126"/>
      <c r="DC72" s="126"/>
      <c r="DD72" s="126"/>
      <c r="DE72" s="126"/>
      <c r="DF72" s="126"/>
      <c r="DG72" s="126"/>
      <c r="DH72" s="126"/>
      <c r="DI72" s="126"/>
      <c r="DJ72" s="126"/>
      <c r="DK72" s="126"/>
      <c r="DL72" s="126"/>
      <c r="DM72" s="126"/>
      <c r="DN72" s="126"/>
      <c r="DO72" s="126"/>
      <c r="DP72" s="126"/>
      <c r="DQ72" s="126"/>
      <c r="DR72" s="126"/>
      <c r="DS72" s="126"/>
      <c r="DT72" s="126"/>
      <c r="DU72" s="126"/>
      <c r="DV72" s="126"/>
      <c r="DW72" s="126"/>
    </row>
    <row r="73" spans="1:127" x14ac:dyDescent="0.3">
      <c r="A73" s="94"/>
      <c r="B73" s="94"/>
      <c r="C73" s="94"/>
      <c r="D73" s="104"/>
      <c r="E73" s="136"/>
      <c r="F73" s="95"/>
      <c r="G73" s="94">
        <v>0</v>
      </c>
      <c r="H73" s="94"/>
      <c r="I73" s="94">
        <v>0</v>
      </c>
      <c r="J73" s="94"/>
      <c r="K73" s="104"/>
      <c r="L73" s="96"/>
      <c r="M73" s="104"/>
      <c r="N73" s="96"/>
      <c r="O73" s="104"/>
      <c r="P73" s="96"/>
      <c r="Q73" s="94"/>
      <c r="R73" s="94"/>
      <c r="S73" s="94"/>
      <c r="T73" s="104"/>
      <c r="U73" s="96"/>
      <c r="V73" s="94"/>
      <c r="W73" s="94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26"/>
      <c r="CJ73" s="126"/>
      <c r="CK73" s="126"/>
      <c r="CL73" s="126"/>
      <c r="CM73" s="126"/>
      <c r="CN73" s="126"/>
      <c r="CO73" s="126"/>
      <c r="CP73" s="126"/>
      <c r="CQ73" s="126"/>
      <c r="CR73" s="126"/>
      <c r="CS73" s="126"/>
      <c r="CT73" s="126"/>
      <c r="CU73" s="126"/>
      <c r="CV73" s="126"/>
      <c r="CW73" s="126"/>
      <c r="CX73" s="126"/>
      <c r="CY73" s="126"/>
      <c r="CZ73" s="126"/>
      <c r="DA73" s="126"/>
      <c r="DB73" s="126"/>
      <c r="DC73" s="126"/>
      <c r="DD73" s="126"/>
      <c r="DE73" s="126"/>
      <c r="DF73" s="126"/>
      <c r="DG73" s="126"/>
      <c r="DH73" s="126"/>
      <c r="DI73" s="126"/>
      <c r="DJ73" s="126"/>
      <c r="DK73" s="126"/>
      <c r="DL73" s="126"/>
      <c r="DM73" s="126"/>
      <c r="DN73" s="126"/>
      <c r="DO73" s="126"/>
      <c r="DP73" s="126"/>
      <c r="DQ73" s="126"/>
      <c r="DR73" s="126"/>
      <c r="DS73" s="126"/>
      <c r="DT73" s="126"/>
      <c r="DU73" s="126"/>
      <c r="DV73" s="126"/>
      <c r="DW73" s="126"/>
    </row>
    <row r="74" spans="1:127" x14ac:dyDescent="0.3">
      <c r="A74" s="94"/>
      <c r="B74" s="94"/>
      <c r="C74" s="94"/>
      <c r="D74" s="104"/>
      <c r="E74" s="136"/>
      <c r="F74" s="95"/>
      <c r="G74" s="94">
        <v>0</v>
      </c>
      <c r="H74" s="94"/>
      <c r="I74" s="94">
        <v>0</v>
      </c>
      <c r="J74" s="94"/>
      <c r="K74" s="104"/>
      <c r="L74" s="96"/>
      <c r="M74" s="104"/>
      <c r="N74" s="96"/>
      <c r="O74" s="104"/>
      <c r="P74" s="96"/>
      <c r="Q74" s="94"/>
      <c r="R74" s="94"/>
      <c r="S74" s="94"/>
      <c r="T74" s="104"/>
      <c r="U74" s="96"/>
      <c r="V74" s="94"/>
      <c r="W74" s="94"/>
      <c r="BW74" s="126"/>
      <c r="BX74" s="126"/>
      <c r="BY74" s="126"/>
      <c r="BZ74" s="126"/>
      <c r="CA74" s="126"/>
      <c r="CB74" s="126"/>
      <c r="CC74" s="126"/>
      <c r="CD74" s="126"/>
      <c r="CE74" s="126"/>
      <c r="CF74" s="126"/>
      <c r="CG74" s="126"/>
      <c r="CH74" s="126"/>
      <c r="CI74" s="126"/>
      <c r="CJ74" s="126"/>
      <c r="CK74" s="126"/>
      <c r="CL74" s="126"/>
      <c r="CM74" s="126"/>
      <c r="CN74" s="126"/>
      <c r="CO74" s="126"/>
      <c r="CP74" s="126"/>
      <c r="CQ74" s="126"/>
      <c r="CR74" s="126"/>
      <c r="CS74" s="126"/>
      <c r="CT74" s="126"/>
      <c r="CU74" s="126"/>
      <c r="CV74" s="126"/>
      <c r="CW74" s="126"/>
      <c r="CX74" s="126"/>
      <c r="CY74" s="126"/>
      <c r="CZ74" s="126"/>
      <c r="DA74" s="126"/>
      <c r="DB74" s="126"/>
      <c r="DC74" s="126"/>
      <c r="DD74" s="126"/>
      <c r="DE74" s="126"/>
      <c r="DF74" s="126"/>
      <c r="DG74" s="126"/>
      <c r="DH74" s="126"/>
      <c r="DI74" s="126"/>
      <c r="DJ74" s="126"/>
      <c r="DK74" s="126"/>
      <c r="DL74" s="126"/>
      <c r="DM74" s="126"/>
      <c r="DN74" s="126"/>
      <c r="DO74" s="126"/>
      <c r="DP74" s="126"/>
      <c r="DQ74" s="126"/>
      <c r="DR74" s="126"/>
      <c r="DS74" s="126"/>
      <c r="DT74" s="126"/>
      <c r="DU74" s="126"/>
      <c r="DV74" s="126"/>
      <c r="DW74" s="126"/>
    </row>
    <row r="75" spans="1:127" x14ac:dyDescent="0.3">
      <c r="A75" s="94"/>
      <c r="B75" s="94"/>
      <c r="C75" s="94"/>
      <c r="D75" s="104"/>
      <c r="E75" s="136"/>
      <c r="F75" s="95"/>
      <c r="G75" s="94">
        <v>0</v>
      </c>
      <c r="H75" s="94"/>
      <c r="I75" s="94">
        <v>0</v>
      </c>
      <c r="J75" s="94"/>
      <c r="K75" s="104"/>
      <c r="L75" s="96"/>
      <c r="M75" s="104"/>
      <c r="N75" s="96"/>
      <c r="O75" s="104"/>
      <c r="P75" s="96"/>
      <c r="Q75" s="94"/>
      <c r="R75" s="94"/>
      <c r="S75" s="94"/>
      <c r="T75" s="104"/>
      <c r="U75" s="96"/>
      <c r="V75" s="94"/>
      <c r="W75" s="94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6"/>
      <c r="DI75" s="126"/>
      <c r="DJ75" s="126"/>
      <c r="DK75" s="126"/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</row>
    <row r="76" spans="1:127" x14ac:dyDescent="0.3">
      <c r="A76" s="94"/>
      <c r="B76" s="94"/>
      <c r="C76" s="94"/>
      <c r="D76" s="104"/>
      <c r="E76" s="136"/>
      <c r="F76" s="95"/>
      <c r="G76" s="94">
        <v>0</v>
      </c>
      <c r="H76" s="94"/>
      <c r="I76" s="94">
        <v>0</v>
      </c>
      <c r="J76" s="94"/>
      <c r="K76" s="104"/>
      <c r="L76" s="96"/>
      <c r="M76" s="104"/>
      <c r="N76" s="96"/>
      <c r="O76" s="104"/>
      <c r="P76" s="96"/>
      <c r="Q76" s="94"/>
      <c r="R76" s="94"/>
      <c r="S76" s="94"/>
      <c r="T76" s="104"/>
      <c r="U76" s="96"/>
      <c r="V76" s="94"/>
      <c r="W76" s="94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</row>
    <row r="77" spans="1:127" x14ac:dyDescent="0.3">
      <c r="A77" s="94"/>
      <c r="B77" s="94"/>
      <c r="C77" s="94"/>
      <c r="D77" s="104"/>
      <c r="E77" s="136"/>
      <c r="F77" s="95"/>
      <c r="G77" s="94">
        <v>0</v>
      </c>
      <c r="H77" s="94"/>
      <c r="I77" s="94">
        <v>0</v>
      </c>
      <c r="J77" s="94"/>
      <c r="K77" s="104"/>
      <c r="L77" s="96"/>
      <c r="M77" s="104"/>
      <c r="N77" s="96"/>
      <c r="O77" s="104"/>
      <c r="P77" s="96"/>
      <c r="Q77" s="94"/>
      <c r="R77" s="94"/>
      <c r="S77" s="94"/>
      <c r="T77" s="104"/>
      <c r="U77" s="96"/>
      <c r="V77" s="94"/>
      <c r="W77" s="94"/>
      <c r="BW77" s="126"/>
      <c r="BX77" s="126"/>
      <c r="BY77" s="126"/>
      <c r="BZ77" s="126"/>
      <c r="CA77" s="126"/>
      <c r="CB77" s="126"/>
      <c r="CC77" s="126"/>
      <c r="CD77" s="126"/>
      <c r="CE77" s="126"/>
      <c r="CF77" s="126"/>
      <c r="CG77" s="126"/>
      <c r="CH77" s="126"/>
      <c r="CI77" s="126"/>
      <c r="CJ77" s="126"/>
      <c r="CK77" s="126"/>
      <c r="CL77" s="126"/>
      <c r="CM77" s="126"/>
      <c r="CN77" s="126"/>
      <c r="CO77" s="126"/>
      <c r="CP77" s="126"/>
      <c r="CQ77" s="126"/>
      <c r="CR77" s="126"/>
      <c r="CS77" s="126"/>
      <c r="CT77" s="126"/>
      <c r="CU77" s="126"/>
      <c r="CV77" s="126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</row>
    <row r="78" spans="1:127" x14ac:dyDescent="0.3">
      <c r="A78" s="94"/>
      <c r="B78" s="94"/>
      <c r="C78" s="94"/>
      <c r="D78" s="104"/>
      <c r="E78" s="136"/>
      <c r="F78" s="95"/>
      <c r="G78" s="94">
        <v>0</v>
      </c>
      <c r="H78" s="94"/>
      <c r="I78" s="94">
        <v>0</v>
      </c>
      <c r="J78" s="94"/>
      <c r="K78" s="104"/>
      <c r="L78" s="96"/>
      <c r="M78" s="104"/>
      <c r="N78" s="96"/>
      <c r="O78" s="104"/>
      <c r="P78" s="96"/>
      <c r="Q78" s="94"/>
      <c r="R78" s="94"/>
      <c r="S78" s="94"/>
      <c r="T78" s="104"/>
      <c r="U78" s="96"/>
      <c r="V78" s="94"/>
      <c r="W78" s="94"/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26"/>
      <c r="CJ78" s="126"/>
      <c r="CK78" s="126"/>
      <c r="CL78" s="126"/>
      <c r="CM78" s="126"/>
      <c r="CN78" s="126"/>
      <c r="CO78" s="126"/>
      <c r="CP78" s="126"/>
      <c r="CQ78" s="126"/>
      <c r="CR78" s="126"/>
      <c r="CS78" s="126"/>
      <c r="CT78" s="126"/>
      <c r="CU78" s="126"/>
      <c r="CV78" s="126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</row>
    <row r="79" spans="1:127" x14ac:dyDescent="0.3">
      <c r="A79" s="94"/>
      <c r="B79" s="94"/>
      <c r="C79" s="94"/>
      <c r="D79" s="104"/>
      <c r="E79" s="136"/>
      <c r="F79" s="95"/>
      <c r="G79" s="94">
        <v>0</v>
      </c>
      <c r="H79" s="94"/>
      <c r="I79" s="94">
        <v>0</v>
      </c>
      <c r="J79" s="94"/>
      <c r="K79" s="104"/>
      <c r="L79" s="96"/>
      <c r="M79" s="104"/>
      <c r="N79" s="96"/>
      <c r="O79" s="104"/>
      <c r="P79" s="96"/>
      <c r="Q79" s="94"/>
      <c r="R79" s="94"/>
      <c r="S79" s="94"/>
      <c r="T79" s="104"/>
      <c r="U79" s="96"/>
      <c r="V79" s="94"/>
      <c r="W79" s="94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126"/>
      <c r="CP79" s="126"/>
      <c r="CQ79" s="126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  <c r="DN79" s="126"/>
      <c r="DO79" s="126"/>
      <c r="DP79" s="126"/>
      <c r="DQ79" s="126"/>
      <c r="DR79" s="126"/>
      <c r="DS79" s="126"/>
      <c r="DT79" s="126"/>
      <c r="DU79" s="126"/>
      <c r="DV79" s="126"/>
      <c r="DW79" s="126"/>
    </row>
    <row r="80" spans="1:127" x14ac:dyDescent="0.3">
      <c r="A80" s="94"/>
      <c r="B80" s="94"/>
      <c r="C80" s="94"/>
      <c r="D80" s="104"/>
      <c r="E80" s="136"/>
      <c r="F80" s="95"/>
      <c r="G80" s="94">
        <v>0</v>
      </c>
      <c r="H80" s="94"/>
      <c r="I80" s="94">
        <v>0</v>
      </c>
      <c r="J80" s="94"/>
      <c r="K80" s="104"/>
      <c r="L80" s="96"/>
      <c r="M80" s="104"/>
      <c r="N80" s="96"/>
      <c r="O80" s="104"/>
      <c r="P80" s="96"/>
      <c r="Q80" s="94"/>
      <c r="R80" s="94"/>
      <c r="S80" s="94"/>
      <c r="T80" s="104"/>
      <c r="U80" s="96"/>
      <c r="V80" s="94"/>
      <c r="W80" s="94"/>
      <c r="BW80" s="126"/>
      <c r="BX80" s="126"/>
      <c r="BY80" s="126"/>
      <c r="BZ80" s="126"/>
      <c r="CA80" s="126"/>
      <c r="CB80" s="126"/>
      <c r="CC80" s="126"/>
      <c r="CD80" s="126"/>
      <c r="CE80" s="126"/>
      <c r="CF80" s="126"/>
      <c r="CG80" s="126"/>
      <c r="CH80" s="126"/>
      <c r="CI80" s="126"/>
      <c r="CJ80" s="126"/>
      <c r="CK80" s="126"/>
      <c r="CL80" s="126"/>
      <c r="CM80" s="126"/>
      <c r="CN80" s="126"/>
      <c r="CO80" s="126"/>
      <c r="CP80" s="126"/>
      <c r="CQ80" s="126"/>
      <c r="CR80" s="126"/>
      <c r="CS80" s="126"/>
      <c r="CT80" s="126"/>
      <c r="CU80" s="126"/>
      <c r="CV80" s="126"/>
      <c r="CW80" s="126"/>
      <c r="CX80" s="126"/>
      <c r="CY80" s="126"/>
      <c r="CZ80" s="126"/>
      <c r="DA80" s="126"/>
      <c r="DB80" s="126"/>
      <c r="DC80" s="126"/>
      <c r="DD80" s="126"/>
      <c r="DE80" s="126"/>
      <c r="DF80" s="126"/>
      <c r="DG80" s="126"/>
      <c r="DH80" s="126"/>
      <c r="DI80" s="126"/>
      <c r="DJ80" s="126"/>
      <c r="DK80" s="126"/>
      <c r="DL80" s="126"/>
      <c r="DM80" s="126"/>
      <c r="DN80" s="126"/>
      <c r="DO80" s="126"/>
      <c r="DP80" s="126"/>
      <c r="DQ80" s="126"/>
      <c r="DR80" s="126"/>
      <c r="DS80" s="126"/>
      <c r="DT80" s="126"/>
      <c r="DU80" s="126"/>
      <c r="DV80" s="126"/>
      <c r="DW80" s="126"/>
    </row>
    <row r="81" spans="1:127" x14ac:dyDescent="0.3">
      <c r="A81" s="94"/>
      <c r="B81" s="94"/>
      <c r="C81" s="94"/>
      <c r="D81" s="104"/>
      <c r="E81" s="136"/>
      <c r="F81" s="95"/>
      <c r="G81" s="94">
        <v>0</v>
      </c>
      <c r="H81" s="94"/>
      <c r="I81" s="94">
        <v>0</v>
      </c>
      <c r="J81" s="94"/>
      <c r="K81" s="104"/>
      <c r="L81" s="96"/>
      <c r="M81" s="104"/>
      <c r="N81" s="96"/>
      <c r="O81" s="104"/>
      <c r="P81" s="96"/>
      <c r="Q81" s="94"/>
      <c r="R81" s="94"/>
      <c r="S81" s="94"/>
      <c r="T81" s="104"/>
      <c r="U81" s="96"/>
      <c r="V81" s="94"/>
      <c r="W81" s="94"/>
      <c r="BW81" s="126"/>
      <c r="BX81" s="126"/>
      <c r="BY81" s="126"/>
      <c r="BZ81" s="126"/>
      <c r="CA81" s="126"/>
      <c r="CB81" s="126"/>
      <c r="CC81" s="126"/>
      <c r="CD81" s="126"/>
      <c r="CE81" s="126"/>
      <c r="CF81" s="126"/>
      <c r="CG81" s="126"/>
      <c r="CH81" s="126"/>
      <c r="CI81" s="126"/>
      <c r="CJ81" s="126"/>
      <c r="CK81" s="126"/>
      <c r="CL81" s="126"/>
      <c r="CM81" s="126"/>
      <c r="CN81" s="126"/>
      <c r="CO81" s="126"/>
      <c r="CP81" s="126"/>
      <c r="CQ81" s="126"/>
      <c r="CR81" s="126"/>
      <c r="CS81" s="126"/>
      <c r="CT81" s="126"/>
      <c r="CU81" s="126"/>
      <c r="CV81" s="126"/>
      <c r="CW81" s="126"/>
      <c r="CX81" s="126"/>
      <c r="CY81" s="126"/>
      <c r="CZ81" s="126"/>
      <c r="DA81" s="126"/>
      <c r="DB81" s="126"/>
      <c r="DC81" s="126"/>
      <c r="DD81" s="126"/>
      <c r="DE81" s="126"/>
      <c r="DF81" s="126"/>
      <c r="DG81" s="126"/>
      <c r="DH81" s="126"/>
      <c r="DI81" s="126"/>
      <c r="DJ81" s="126"/>
      <c r="DK81" s="126"/>
      <c r="DL81" s="126"/>
      <c r="DM81" s="126"/>
      <c r="DN81" s="126"/>
      <c r="DO81" s="126"/>
      <c r="DP81" s="126"/>
      <c r="DQ81" s="126"/>
      <c r="DR81" s="126"/>
      <c r="DS81" s="126"/>
      <c r="DT81" s="126"/>
      <c r="DU81" s="126"/>
      <c r="DV81" s="126"/>
      <c r="DW81" s="126"/>
    </row>
    <row r="82" spans="1:127" x14ac:dyDescent="0.3">
      <c r="A82" s="94"/>
      <c r="B82" s="94"/>
      <c r="C82" s="94"/>
      <c r="D82" s="104"/>
      <c r="E82" s="136"/>
      <c r="F82" s="95"/>
      <c r="G82" s="94">
        <v>0</v>
      </c>
      <c r="H82" s="94"/>
      <c r="I82" s="94">
        <v>0</v>
      </c>
      <c r="J82" s="94"/>
      <c r="K82" s="104"/>
      <c r="L82" s="96"/>
      <c r="M82" s="104"/>
      <c r="N82" s="96"/>
      <c r="O82" s="104"/>
      <c r="P82" s="96"/>
      <c r="Q82" s="94"/>
      <c r="R82" s="94"/>
      <c r="S82" s="94"/>
      <c r="T82" s="104"/>
      <c r="U82" s="96"/>
      <c r="V82" s="94"/>
      <c r="W82" s="94"/>
      <c r="BW82" s="126"/>
      <c r="BX82" s="126"/>
      <c r="BY82" s="126"/>
      <c r="BZ82" s="126"/>
      <c r="CA82" s="126"/>
      <c r="CB82" s="126"/>
      <c r="CC82" s="126"/>
      <c r="CD82" s="126"/>
      <c r="CE82" s="126"/>
      <c r="CF82" s="126"/>
      <c r="CG82" s="126"/>
      <c r="CH82" s="126"/>
      <c r="CI82" s="126"/>
      <c r="CJ82" s="126"/>
      <c r="CK82" s="126"/>
      <c r="CL82" s="126"/>
      <c r="CM82" s="126"/>
      <c r="CN82" s="126"/>
      <c r="CO82" s="126"/>
      <c r="CP82" s="126"/>
      <c r="CQ82" s="126"/>
      <c r="CR82" s="126"/>
      <c r="CS82" s="126"/>
      <c r="CT82" s="126"/>
      <c r="CU82" s="126"/>
      <c r="CV82" s="126"/>
      <c r="CW82" s="126"/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6"/>
      <c r="DI82" s="126"/>
      <c r="DJ82" s="126"/>
      <c r="DK82" s="126"/>
      <c r="DL82" s="126"/>
      <c r="DM82" s="126"/>
      <c r="DN82" s="126"/>
      <c r="DO82" s="126"/>
      <c r="DP82" s="126"/>
      <c r="DQ82" s="126"/>
      <c r="DR82" s="126"/>
      <c r="DS82" s="126"/>
      <c r="DT82" s="126"/>
      <c r="DU82" s="126"/>
      <c r="DV82" s="126"/>
      <c r="DW82" s="126"/>
    </row>
    <row r="83" spans="1:127" x14ac:dyDescent="0.3">
      <c r="A83" s="94"/>
      <c r="B83" s="94"/>
      <c r="C83" s="94"/>
      <c r="D83" s="104"/>
      <c r="E83" s="136"/>
      <c r="F83" s="95"/>
      <c r="G83" s="94">
        <v>0</v>
      </c>
      <c r="H83" s="94"/>
      <c r="I83" s="94">
        <v>0</v>
      </c>
      <c r="J83" s="94"/>
      <c r="K83" s="104"/>
      <c r="L83" s="96"/>
      <c r="M83" s="104"/>
      <c r="N83" s="96"/>
      <c r="O83" s="104"/>
      <c r="P83" s="96"/>
      <c r="Q83" s="94"/>
      <c r="R83" s="94"/>
      <c r="S83" s="94"/>
      <c r="T83" s="104"/>
      <c r="U83" s="96"/>
      <c r="V83" s="94"/>
      <c r="W83" s="94"/>
      <c r="BW83" s="126"/>
      <c r="BX83" s="126"/>
      <c r="BY83" s="126"/>
      <c r="BZ83" s="126"/>
      <c r="CA83" s="126"/>
      <c r="CB83" s="126"/>
      <c r="CC83" s="126"/>
      <c r="CD83" s="126"/>
      <c r="CE83" s="126"/>
      <c r="CF83" s="126"/>
      <c r="CG83" s="126"/>
      <c r="CH83" s="126"/>
      <c r="CI83" s="126"/>
      <c r="CJ83" s="126"/>
      <c r="CK83" s="126"/>
      <c r="CL83" s="126"/>
      <c r="CM83" s="126"/>
      <c r="CN83" s="126"/>
      <c r="CO83" s="126"/>
      <c r="CP83" s="126"/>
      <c r="CQ83" s="126"/>
      <c r="CR83" s="126"/>
      <c r="CS83" s="126"/>
      <c r="CT83" s="126"/>
      <c r="CU83" s="126"/>
      <c r="CV83" s="126"/>
      <c r="CW83" s="126"/>
      <c r="CX83" s="126"/>
      <c r="CY83" s="126"/>
      <c r="CZ83" s="126"/>
      <c r="DA83" s="126"/>
      <c r="DB83" s="126"/>
      <c r="DC83" s="126"/>
      <c r="DD83" s="126"/>
      <c r="DE83" s="126"/>
      <c r="DF83" s="126"/>
      <c r="DG83" s="126"/>
      <c r="DH83" s="126"/>
      <c r="DI83" s="126"/>
      <c r="DJ83" s="126"/>
      <c r="DK83" s="126"/>
      <c r="DL83" s="126"/>
      <c r="DM83" s="126"/>
      <c r="DN83" s="126"/>
      <c r="DO83" s="126"/>
      <c r="DP83" s="126"/>
      <c r="DQ83" s="126"/>
      <c r="DR83" s="126"/>
      <c r="DS83" s="126"/>
      <c r="DT83" s="126"/>
      <c r="DU83" s="126"/>
      <c r="DV83" s="126"/>
      <c r="DW83" s="126"/>
    </row>
    <row r="84" spans="1:127" x14ac:dyDescent="0.3">
      <c r="A84" s="94"/>
      <c r="B84" s="94"/>
      <c r="C84" s="94"/>
      <c r="D84" s="104"/>
      <c r="E84" s="136"/>
      <c r="F84" s="95"/>
      <c r="G84" s="94">
        <v>0</v>
      </c>
      <c r="H84" s="94"/>
      <c r="I84" s="94">
        <v>0</v>
      </c>
      <c r="J84" s="94"/>
      <c r="K84" s="104"/>
      <c r="L84" s="96"/>
      <c r="M84" s="104"/>
      <c r="N84" s="96"/>
      <c r="O84" s="104"/>
      <c r="P84" s="96"/>
      <c r="Q84" s="94"/>
      <c r="R84" s="94"/>
      <c r="S84" s="94"/>
      <c r="T84" s="104"/>
      <c r="U84" s="96"/>
      <c r="V84" s="94"/>
      <c r="W84" s="94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6"/>
      <c r="DM84" s="126"/>
      <c r="DN84" s="126"/>
      <c r="DO84" s="126"/>
      <c r="DP84" s="126"/>
      <c r="DQ84" s="126"/>
      <c r="DR84" s="126"/>
      <c r="DS84" s="126"/>
      <c r="DT84" s="126"/>
      <c r="DU84" s="126"/>
      <c r="DV84" s="126"/>
      <c r="DW84" s="126"/>
    </row>
    <row r="85" spans="1:127" x14ac:dyDescent="0.3">
      <c r="A85" s="94"/>
      <c r="B85" s="94"/>
      <c r="C85" s="94"/>
      <c r="D85" s="104"/>
      <c r="E85" s="136"/>
      <c r="F85" s="95"/>
      <c r="G85" s="94">
        <v>0</v>
      </c>
      <c r="H85" s="94"/>
      <c r="I85" s="94">
        <v>0</v>
      </c>
      <c r="J85" s="94"/>
      <c r="K85" s="104"/>
      <c r="L85" s="96"/>
      <c r="M85" s="104"/>
      <c r="N85" s="96"/>
      <c r="O85" s="104"/>
      <c r="P85" s="96"/>
      <c r="Q85" s="94"/>
      <c r="R85" s="94"/>
      <c r="S85" s="94"/>
      <c r="T85" s="104"/>
      <c r="U85" s="96"/>
      <c r="V85" s="94"/>
      <c r="W85" s="94"/>
      <c r="BW85" s="126"/>
      <c r="BX85" s="126"/>
      <c r="BY85" s="126"/>
      <c r="BZ85" s="126"/>
      <c r="CA85" s="126"/>
      <c r="CB85" s="126"/>
      <c r="CC85" s="126"/>
      <c r="CD85" s="126"/>
      <c r="CE85" s="126"/>
      <c r="CF85" s="126"/>
      <c r="CG85" s="126"/>
      <c r="CH85" s="126"/>
      <c r="CI85" s="126"/>
      <c r="CJ85" s="126"/>
      <c r="CK85" s="126"/>
      <c r="CL85" s="126"/>
      <c r="CM85" s="126"/>
      <c r="CN85" s="126"/>
      <c r="CO85" s="126"/>
      <c r="CP85" s="126"/>
      <c r="CQ85" s="126"/>
      <c r="CR85" s="126"/>
      <c r="CS85" s="126"/>
      <c r="CT85" s="126"/>
      <c r="CU85" s="126"/>
      <c r="CV85" s="126"/>
      <c r="CW85" s="126"/>
      <c r="CX85" s="126"/>
      <c r="CY85" s="126"/>
      <c r="CZ85" s="126"/>
      <c r="DA85" s="126"/>
      <c r="DB85" s="126"/>
      <c r="DC85" s="126"/>
      <c r="DD85" s="126"/>
      <c r="DE85" s="126"/>
      <c r="DF85" s="126"/>
      <c r="DG85" s="126"/>
      <c r="DH85" s="126"/>
      <c r="DI85" s="126"/>
      <c r="DJ85" s="126"/>
      <c r="DK85" s="126"/>
      <c r="DL85" s="126"/>
      <c r="DM85" s="126"/>
      <c r="DN85" s="126"/>
      <c r="DO85" s="126"/>
      <c r="DP85" s="126"/>
      <c r="DQ85" s="126"/>
      <c r="DR85" s="126"/>
      <c r="DS85" s="126"/>
      <c r="DT85" s="126"/>
      <c r="DU85" s="126"/>
      <c r="DV85" s="126"/>
      <c r="DW85" s="126"/>
    </row>
    <row r="86" spans="1:127" x14ac:dyDescent="0.3">
      <c r="A86" s="94"/>
      <c r="B86" s="94"/>
      <c r="C86" s="94"/>
      <c r="D86" s="104"/>
      <c r="E86" s="136"/>
      <c r="F86" s="95"/>
      <c r="G86" s="94">
        <v>0</v>
      </c>
      <c r="H86" s="94"/>
      <c r="I86" s="94">
        <v>0</v>
      </c>
      <c r="J86" s="94"/>
      <c r="K86" s="104"/>
      <c r="L86" s="96"/>
      <c r="M86" s="104"/>
      <c r="N86" s="96"/>
      <c r="O86" s="104"/>
      <c r="P86" s="96"/>
      <c r="Q86" s="94"/>
      <c r="R86" s="94"/>
      <c r="S86" s="94"/>
      <c r="T86" s="104"/>
      <c r="U86" s="96"/>
      <c r="V86" s="94"/>
      <c r="W86" s="94"/>
      <c r="BW86" s="126"/>
      <c r="BX86" s="126"/>
      <c r="BY86" s="126"/>
      <c r="BZ86" s="126"/>
      <c r="CA86" s="126"/>
      <c r="CB86" s="126"/>
      <c r="CC86" s="126"/>
      <c r="CD86" s="126"/>
      <c r="CE86" s="126"/>
      <c r="CF86" s="126"/>
      <c r="CG86" s="126"/>
      <c r="CH86" s="126"/>
      <c r="CI86" s="126"/>
      <c r="CJ86" s="126"/>
      <c r="CK86" s="126"/>
      <c r="CL86" s="126"/>
      <c r="CM86" s="126"/>
      <c r="CN86" s="126"/>
      <c r="CO86" s="126"/>
      <c r="CP86" s="126"/>
      <c r="CQ86" s="126"/>
      <c r="CR86" s="126"/>
      <c r="CS86" s="126"/>
      <c r="CT86" s="126"/>
      <c r="CU86" s="126"/>
      <c r="CV86" s="126"/>
      <c r="CW86" s="126"/>
      <c r="CX86" s="126"/>
      <c r="CY86" s="126"/>
      <c r="CZ86" s="126"/>
      <c r="DA86" s="126"/>
      <c r="DB86" s="126"/>
      <c r="DC86" s="126"/>
      <c r="DD86" s="126"/>
      <c r="DE86" s="126"/>
      <c r="DF86" s="126"/>
      <c r="DG86" s="126"/>
      <c r="DH86" s="126"/>
      <c r="DI86" s="126"/>
      <c r="DJ86" s="126"/>
      <c r="DK86" s="126"/>
      <c r="DL86" s="126"/>
      <c r="DM86" s="126"/>
      <c r="DN86" s="126"/>
      <c r="DO86" s="126"/>
      <c r="DP86" s="126"/>
      <c r="DQ86" s="126"/>
      <c r="DR86" s="126"/>
      <c r="DS86" s="126"/>
      <c r="DT86" s="126"/>
      <c r="DU86" s="126"/>
      <c r="DV86" s="126"/>
      <c r="DW86" s="126"/>
    </row>
    <row r="87" spans="1:127" x14ac:dyDescent="0.3">
      <c r="A87" s="94"/>
      <c r="B87" s="94"/>
      <c r="C87" s="94"/>
      <c r="D87" s="104"/>
      <c r="E87" s="136"/>
      <c r="F87" s="95"/>
      <c r="G87" s="94">
        <v>0</v>
      </c>
      <c r="H87" s="94"/>
      <c r="I87" s="94">
        <v>0</v>
      </c>
      <c r="J87" s="94"/>
      <c r="K87" s="104"/>
      <c r="L87" s="96"/>
      <c r="M87" s="104"/>
      <c r="N87" s="96"/>
      <c r="O87" s="104"/>
      <c r="P87" s="96"/>
      <c r="Q87" s="94"/>
      <c r="R87" s="94"/>
      <c r="S87" s="94"/>
      <c r="T87" s="104"/>
      <c r="U87" s="96"/>
      <c r="V87" s="94"/>
      <c r="W87" s="94"/>
      <c r="BW87" s="126"/>
      <c r="BX87" s="126"/>
      <c r="BY87" s="126"/>
      <c r="BZ87" s="126"/>
      <c r="CA87" s="126"/>
      <c r="CB87" s="126"/>
      <c r="CC87" s="126"/>
      <c r="CD87" s="126"/>
      <c r="CE87" s="126"/>
      <c r="CF87" s="126"/>
      <c r="CG87" s="126"/>
      <c r="CH87" s="126"/>
      <c r="CI87" s="126"/>
      <c r="CJ87" s="126"/>
      <c r="CK87" s="126"/>
      <c r="CL87" s="126"/>
      <c r="CM87" s="126"/>
      <c r="CN87" s="126"/>
      <c r="CO87" s="126"/>
      <c r="CP87" s="126"/>
      <c r="CQ87" s="126"/>
      <c r="CR87" s="126"/>
      <c r="CS87" s="126"/>
      <c r="CT87" s="126"/>
      <c r="CU87" s="126"/>
      <c r="CV87" s="126"/>
      <c r="CW87" s="126"/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6"/>
      <c r="DI87" s="126"/>
      <c r="DJ87" s="126"/>
      <c r="DK87" s="126"/>
      <c r="DL87" s="126"/>
      <c r="DM87" s="126"/>
      <c r="DN87" s="126"/>
      <c r="DO87" s="126"/>
      <c r="DP87" s="126"/>
      <c r="DQ87" s="126"/>
      <c r="DR87" s="126"/>
      <c r="DS87" s="126"/>
      <c r="DT87" s="126"/>
      <c r="DU87" s="126"/>
      <c r="DV87" s="126"/>
      <c r="DW87" s="126"/>
    </row>
    <row r="88" spans="1:127" x14ac:dyDescent="0.3">
      <c r="A88" s="94"/>
      <c r="B88" s="94"/>
      <c r="C88" s="94"/>
      <c r="D88" s="104"/>
      <c r="E88" s="136"/>
      <c r="F88" s="95"/>
      <c r="G88" s="94">
        <v>0</v>
      </c>
      <c r="H88" s="94"/>
      <c r="I88" s="94">
        <v>0</v>
      </c>
      <c r="J88" s="94"/>
      <c r="K88" s="104"/>
      <c r="L88" s="96"/>
      <c r="M88" s="104"/>
      <c r="N88" s="96"/>
      <c r="O88" s="104"/>
      <c r="P88" s="96"/>
      <c r="Q88" s="94"/>
      <c r="R88" s="94"/>
      <c r="S88" s="94"/>
      <c r="T88" s="104"/>
      <c r="U88" s="96"/>
      <c r="V88" s="94"/>
      <c r="W88" s="94"/>
      <c r="BW88" s="126"/>
      <c r="BX88" s="126"/>
      <c r="BY88" s="126"/>
      <c r="BZ88" s="126"/>
      <c r="CA88" s="126"/>
      <c r="CB88" s="126"/>
      <c r="CC88" s="126"/>
      <c r="CD88" s="126"/>
      <c r="CE88" s="126"/>
      <c r="CF88" s="126"/>
      <c r="CG88" s="126"/>
      <c r="CH88" s="126"/>
      <c r="CI88" s="126"/>
      <c r="CJ88" s="126"/>
      <c r="CK88" s="126"/>
      <c r="CL88" s="126"/>
      <c r="CM88" s="126"/>
      <c r="CN88" s="126"/>
      <c r="CO88" s="126"/>
      <c r="CP88" s="126"/>
      <c r="CQ88" s="126"/>
      <c r="CR88" s="126"/>
      <c r="CS88" s="126"/>
      <c r="CT88" s="126"/>
      <c r="CU88" s="126"/>
      <c r="CV88" s="126"/>
      <c r="CW88" s="126"/>
      <c r="CX88" s="126"/>
      <c r="CY88" s="126"/>
      <c r="CZ88" s="126"/>
      <c r="DA88" s="126"/>
      <c r="DB88" s="126"/>
      <c r="DC88" s="126"/>
      <c r="DD88" s="126"/>
      <c r="DE88" s="126"/>
      <c r="DF88" s="126"/>
      <c r="DG88" s="126"/>
      <c r="DH88" s="126"/>
      <c r="DI88" s="126"/>
      <c r="DJ88" s="126"/>
      <c r="DK88" s="126"/>
      <c r="DL88" s="126"/>
      <c r="DM88" s="126"/>
      <c r="DN88" s="126"/>
      <c r="DO88" s="126"/>
      <c r="DP88" s="126"/>
      <c r="DQ88" s="126"/>
      <c r="DR88" s="126"/>
      <c r="DS88" s="126"/>
      <c r="DT88" s="126"/>
      <c r="DU88" s="126"/>
      <c r="DV88" s="126"/>
      <c r="DW88" s="126"/>
    </row>
    <row r="89" spans="1:127" x14ac:dyDescent="0.3">
      <c r="A89" s="94"/>
      <c r="B89" s="94"/>
      <c r="C89" s="94"/>
      <c r="D89" s="104"/>
      <c r="E89" s="136"/>
      <c r="F89" s="95"/>
      <c r="G89" s="94">
        <v>0</v>
      </c>
      <c r="H89" s="94"/>
      <c r="I89" s="94">
        <v>0</v>
      </c>
      <c r="J89" s="94"/>
      <c r="K89" s="104"/>
      <c r="L89" s="96"/>
      <c r="M89" s="104"/>
      <c r="N89" s="96"/>
      <c r="O89" s="104"/>
      <c r="P89" s="96"/>
      <c r="Q89" s="94"/>
      <c r="R89" s="94"/>
      <c r="S89" s="94"/>
      <c r="T89" s="104"/>
      <c r="U89" s="96"/>
      <c r="V89" s="94"/>
      <c r="W89" s="94"/>
      <c r="BW89" s="126"/>
      <c r="BX89" s="126"/>
      <c r="BY89" s="126"/>
      <c r="BZ89" s="126"/>
      <c r="CA89" s="126"/>
      <c r="CB89" s="126"/>
      <c r="CC89" s="126"/>
      <c r="CD89" s="126"/>
      <c r="CE89" s="126"/>
      <c r="CF89" s="126"/>
      <c r="CG89" s="126"/>
      <c r="CH89" s="126"/>
      <c r="CI89" s="126"/>
      <c r="CJ89" s="126"/>
      <c r="CK89" s="126"/>
      <c r="CL89" s="126"/>
      <c r="CM89" s="126"/>
      <c r="CN89" s="126"/>
      <c r="CO89" s="126"/>
      <c r="CP89" s="126"/>
      <c r="CQ89" s="126"/>
      <c r="CR89" s="126"/>
      <c r="CS89" s="126"/>
      <c r="CT89" s="126"/>
      <c r="CU89" s="126"/>
      <c r="CV89" s="126"/>
      <c r="CW89" s="126"/>
      <c r="CX89" s="126"/>
      <c r="CY89" s="126"/>
      <c r="CZ89" s="126"/>
      <c r="DA89" s="126"/>
      <c r="DB89" s="126"/>
      <c r="DC89" s="126"/>
      <c r="DD89" s="126"/>
      <c r="DE89" s="126"/>
      <c r="DF89" s="126"/>
      <c r="DG89" s="126"/>
      <c r="DH89" s="126"/>
      <c r="DI89" s="126"/>
      <c r="DJ89" s="126"/>
      <c r="DK89" s="126"/>
      <c r="DL89" s="126"/>
      <c r="DM89" s="126"/>
      <c r="DN89" s="126"/>
      <c r="DO89" s="126"/>
      <c r="DP89" s="126"/>
      <c r="DQ89" s="126"/>
      <c r="DR89" s="126"/>
      <c r="DS89" s="126"/>
      <c r="DT89" s="126"/>
      <c r="DU89" s="126"/>
      <c r="DV89" s="126"/>
      <c r="DW89" s="126"/>
    </row>
    <row r="90" spans="1:127" x14ac:dyDescent="0.3">
      <c r="A90" s="94"/>
      <c r="B90" s="94"/>
      <c r="C90" s="94"/>
      <c r="D90" s="104"/>
      <c r="E90" s="136"/>
      <c r="F90" s="95"/>
      <c r="G90" s="94">
        <v>0</v>
      </c>
      <c r="H90" s="94"/>
      <c r="I90" s="94">
        <v>0</v>
      </c>
      <c r="J90" s="94"/>
      <c r="K90" s="104"/>
      <c r="L90" s="96"/>
      <c r="M90" s="104"/>
      <c r="N90" s="96"/>
      <c r="O90" s="104"/>
      <c r="P90" s="96"/>
      <c r="Q90" s="94"/>
      <c r="R90" s="94"/>
      <c r="S90" s="94"/>
      <c r="T90" s="104"/>
      <c r="U90" s="96"/>
      <c r="V90" s="94"/>
      <c r="W90" s="94"/>
      <c r="BW90" s="126"/>
      <c r="BX90" s="126"/>
      <c r="BY90" s="126"/>
      <c r="BZ90" s="126"/>
      <c r="CA90" s="126"/>
      <c r="CB90" s="126"/>
      <c r="CC90" s="126"/>
      <c r="CD90" s="126"/>
      <c r="CE90" s="126"/>
      <c r="CF90" s="126"/>
      <c r="CG90" s="126"/>
      <c r="CH90" s="126"/>
      <c r="CI90" s="126"/>
      <c r="CJ90" s="126"/>
      <c r="CK90" s="126"/>
      <c r="CL90" s="126"/>
      <c r="CM90" s="126"/>
      <c r="CN90" s="126"/>
      <c r="CO90" s="126"/>
      <c r="CP90" s="126"/>
      <c r="CQ90" s="126"/>
      <c r="CR90" s="126"/>
      <c r="CS90" s="126"/>
      <c r="CT90" s="126"/>
      <c r="CU90" s="126"/>
      <c r="CV90" s="126"/>
      <c r="CW90" s="126"/>
      <c r="CX90" s="126"/>
      <c r="CY90" s="126"/>
      <c r="CZ90" s="126"/>
      <c r="DA90" s="126"/>
      <c r="DB90" s="126"/>
      <c r="DC90" s="126"/>
      <c r="DD90" s="126"/>
      <c r="DE90" s="126"/>
      <c r="DF90" s="126"/>
      <c r="DG90" s="126"/>
      <c r="DH90" s="126"/>
      <c r="DI90" s="126"/>
      <c r="DJ90" s="126"/>
      <c r="DK90" s="126"/>
      <c r="DL90" s="126"/>
      <c r="DM90" s="126"/>
      <c r="DN90" s="126"/>
      <c r="DO90" s="126"/>
      <c r="DP90" s="126"/>
      <c r="DQ90" s="126"/>
      <c r="DR90" s="126"/>
      <c r="DS90" s="126"/>
      <c r="DT90" s="126"/>
      <c r="DU90" s="126"/>
      <c r="DV90" s="126"/>
      <c r="DW90" s="126"/>
    </row>
    <row r="91" spans="1:127" x14ac:dyDescent="0.3">
      <c r="A91" s="94"/>
      <c r="B91" s="94"/>
      <c r="C91" s="94"/>
      <c r="D91" s="104"/>
      <c r="E91" s="136"/>
      <c r="F91" s="95"/>
      <c r="G91" s="94">
        <v>0</v>
      </c>
      <c r="H91" s="94"/>
      <c r="I91" s="94">
        <v>0</v>
      </c>
      <c r="J91" s="94"/>
      <c r="K91" s="104"/>
      <c r="L91" s="96"/>
      <c r="M91" s="104"/>
      <c r="N91" s="96"/>
      <c r="O91" s="104"/>
      <c r="P91" s="96"/>
      <c r="Q91" s="94"/>
      <c r="R91" s="94"/>
      <c r="S91" s="94"/>
      <c r="T91" s="104"/>
      <c r="U91" s="96"/>
      <c r="V91" s="94"/>
      <c r="W91" s="94"/>
      <c r="BW91" s="126"/>
      <c r="BX91" s="126"/>
      <c r="BY91" s="126"/>
      <c r="BZ91" s="126"/>
      <c r="CA91" s="126"/>
      <c r="CB91" s="126"/>
      <c r="CC91" s="126"/>
      <c r="CD91" s="126"/>
      <c r="CE91" s="126"/>
      <c r="CF91" s="126"/>
      <c r="CG91" s="126"/>
      <c r="CH91" s="126"/>
      <c r="CI91" s="126"/>
      <c r="CJ91" s="126"/>
      <c r="CK91" s="126"/>
      <c r="CL91" s="126"/>
      <c r="CM91" s="126"/>
      <c r="CN91" s="126"/>
      <c r="CO91" s="126"/>
      <c r="CP91" s="126"/>
      <c r="CQ91" s="126"/>
      <c r="CR91" s="126"/>
      <c r="CS91" s="126"/>
      <c r="CT91" s="126"/>
      <c r="CU91" s="126"/>
      <c r="CV91" s="126"/>
      <c r="CW91" s="126"/>
      <c r="CX91" s="126"/>
      <c r="CY91" s="126"/>
      <c r="CZ91" s="126"/>
      <c r="DA91" s="126"/>
      <c r="DB91" s="126"/>
      <c r="DC91" s="126"/>
      <c r="DD91" s="126"/>
      <c r="DE91" s="126"/>
      <c r="DF91" s="126"/>
      <c r="DG91" s="126"/>
      <c r="DH91" s="126"/>
      <c r="DI91" s="126"/>
      <c r="DJ91" s="126"/>
      <c r="DK91" s="126"/>
      <c r="DL91" s="126"/>
      <c r="DM91" s="126"/>
      <c r="DN91" s="126"/>
      <c r="DO91" s="126"/>
      <c r="DP91" s="126"/>
      <c r="DQ91" s="126"/>
      <c r="DR91" s="126"/>
      <c r="DS91" s="126"/>
      <c r="DT91" s="126"/>
      <c r="DU91" s="126"/>
      <c r="DV91" s="126"/>
      <c r="DW91" s="126"/>
    </row>
    <row r="92" spans="1:127" x14ac:dyDescent="0.3">
      <c r="A92" s="94"/>
      <c r="B92" s="94"/>
      <c r="C92" s="94"/>
      <c r="D92" s="104"/>
      <c r="E92" s="136"/>
      <c r="F92" s="95"/>
      <c r="G92" s="94">
        <v>0</v>
      </c>
      <c r="H92" s="94"/>
      <c r="I92" s="94">
        <v>0</v>
      </c>
      <c r="J92" s="94"/>
      <c r="K92" s="104"/>
      <c r="L92" s="96"/>
      <c r="M92" s="104"/>
      <c r="N92" s="96"/>
      <c r="O92" s="104"/>
      <c r="P92" s="96"/>
      <c r="Q92" s="94"/>
      <c r="R92" s="94"/>
      <c r="S92" s="94"/>
      <c r="T92" s="104"/>
      <c r="U92" s="96"/>
      <c r="V92" s="94"/>
      <c r="W92" s="94"/>
      <c r="BW92" s="126"/>
      <c r="BX92" s="126"/>
      <c r="BY92" s="126"/>
      <c r="BZ92" s="126"/>
      <c r="CA92" s="126"/>
      <c r="CB92" s="126"/>
      <c r="CC92" s="126"/>
      <c r="CD92" s="126"/>
      <c r="CE92" s="126"/>
      <c r="CF92" s="126"/>
      <c r="CG92" s="126"/>
      <c r="CH92" s="126"/>
      <c r="CI92" s="126"/>
      <c r="CJ92" s="126"/>
      <c r="CK92" s="126"/>
      <c r="CL92" s="126"/>
      <c r="CM92" s="126"/>
      <c r="CN92" s="126"/>
      <c r="CO92" s="126"/>
      <c r="CP92" s="126"/>
      <c r="CQ92" s="126"/>
      <c r="CR92" s="126"/>
      <c r="CS92" s="126"/>
      <c r="CT92" s="126"/>
      <c r="CU92" s="126"/>
      <c r="CV92" s="126"/>
      <c r="CW92" s="126"/>
      <c r="CX92" s="126"/>
      <c r="CY92" s="126"/>
      <c r="CZ92" s="126"/>
      <c r="DA92" s="126"/>
      <c r="DB92" s="126"/>
      <c r="DC92" s="126"/>
      <c r="DD92" s="126"/>
      <c r="DE92" s="126"/>
      <c r="DF92" s="126"/>
      <c r="DG92" s="126"/>
      <c r="DH92" s="126"/>
      <c r="DI92" s="126"/>
      <c r="DJ92" s="126"/>
      <c r="DK92" s="126"/>
      <c r="DL92" s="126"/>
      <c r="DM92" s="126"/>
      <c r="DN92" s="126"/>
      <c r="DO92" s="126"/>
      <c r="DP92" s="126"/>
      <c r="DQ92" s="126"/>
      <c r="DR92" s="126"/>
      <c r="DS92" s="126"/>
      <c r="DT92" s="126"/>
      <c r="DU92" s="126"/>
      <c r="DV92" s="126"/>
      <c r="DW92" s="126"/>
    </row>
    <row r="93" spans="1:127" x14ac:dyDescent="0.3">
      <c r="A93" s="94"/>
      <c r="B93" s="94"/>
      <c r="C93" s="94"/>
      <c r="D93" s="104"/>
      <c r="E93" s="136"/>
      <c r="F93" s="95"/>
      <c r="G93" s="94">
        <v>0</v>
      </c>
      <c r="H93" s="94"/>
      <c r="I93" s="94">
        <v>0</v>
      </c>
      <c r="J93" s="94"/>
      <c r="K93" s="104"/>
      <c r="L93" s="96"/>
      <c r="M93" s="104"/>
      <c r="N93" s="96"/>
      <c r="O93" s="104"/>
      <c r="P93" s="96"/>
      <c r="Q93" s="94"/>
      <c r="R93" s="94"/>
      <c r="S93" s="94"/>
      <c r="T93" s="104"/>
      <c r="U93" s="96"/>
      <c r="V93" s="94"/>
      <c r="W93" s="94"/>
      <c r="BW93" s="126"/>
      <c r="BX93" s="126"/>
      <c r="BY93" s="126"/>
      <c r="BZ93" s="126"/>
      <c r="CA93" s="126"/>
      <c r="CB93" s="126"/>
      <c r="CC93" s="126"/>
      <c r="CD93" s="126"/>
      <c r="CE93" s="126"/>
      <c r="CF93" s="126"/>
      <c r="CG93" s="126"/>
      <c r="CH93" s="126"/>
      <c r="CI93" s="126"/>
      <c r="CJ93" s="126"/>
      <c r="CK93" s="126"/>
      <c r="CL93" s="126"/>
      <c r="CM93" s="126"/>
      <c r="CN93" s="126"/>
      <c r="CO93" s="126"/>
      <c r="CP93" s="126"/>
      <c r="CQ93" s="126"/>
      <c r="CR93" s="126"/>
      <c r="CS93" s="126"/>
      <c r="CT93" s="126"/>
      <c r="CU93" s="126"/>
      <c r="CV93" s="126"/>
      <c r="CW93" s="126"/>
      <c r="CX93" s="126"/>
      <c r="CY93" s="126"/>
      <c r="CZ93" s="126"/>
      <c r="DA93" s="126"/>
      <c r="DB93" s="126"/>
      <c r="DC93" s="126"/>
      <c r="DD93" s="126"/>
      <c r="DE93" s="126"/>
      <c r="DF93" s="126"/>
      <c r="DG93" s="126"/>
      <c r="DH93" s="126"/>
      <c r="DI93" s="126"/>
      <c r="DJ93" s="126"/>
      <c r="DK93" s="126"/>
      <c r="DL93" s="126"/>
      <c r="DM93" s="126"/>
      <c r="DN93" s="126"/>
      <c r="DO93" s="126"/>
      <c r="DP93" s="126"/>
      <c r="DQ93" s="126"/>
      <c r="DR93" s="126"/>
      <c r="DS93" s="126"/>
      <c r="DT93" s="126"/>
      <c r="DU93" s="126"/>
      <c r="DV93" s="126"/>
      <c r="DW93" s="126"/>
    </row>
    <row r="94" spans="1:127" x14ac:dyDescent="0.3">
      <c r="A94" s="94"/>
      <c r="B94" s="94"/>
      <c r="C94" s="94"/>
      <c r="D94" s="104"/>
      <c r="E94" s="136"/>
      <c r="F94" s="95"/>
      <c r="G94" s="94">
        <v>0</v>
      </c>
      <c r="H94" s="94"/>
      <c r="I94" s="94">
        <v>0</v>
      </c>
      <c r="J94" s="94"/>
      <c r="K94" s="104"/>
      <c r="L94" s="96"/>
      <c r="M94" s="104"/>
      <c r="N94" s="96"/>
      <c r="O94" s="104"/>
      <c r="P94" s="96"/>
      <c r="Q94" s="94"/>
      <c r="R94" s="94"/>
      <c r="S94" s="94"/>
      <c r="T94" s="104"/>
      <c r="U94" s="96"/>
      <c r="V94" s="94"/>
      <c r="W94" s="94"/>
      <c r="BW94" s="126"/>
      <c r="BX94" s="126"/>
      <c r="BY94" s="126"/>
      <c r="BZ94" s="126"/>
      <c r="CA94" s="126"/>
      <c r="CB94" s="126"/>
      <c r="CC94" s="126"/>
      <c r="CD94" s="126"/>
      <c r="CE94" s="126"/>
      <c r="CF94" s="126"/>
      <c r="CG94" s="126"/>
      <c r="CH94" s="126"/>
      <c r="CI94" s="126"/>
      <c r="CJ94" s="126"/>
      <c r="CK94" s="126"/>
      <c r="CL94" s="126"/>
      <c r="CM94" s="126"/>
      <c r="CN94" s="126"/>
      <c r="CO94" s="126"/>
      <c r="CP94" s="126"/>
      <c r="CQ94" s="126"/>
      <c r="CR94" s="126"/>
      <c r="CS94" s="126"/>
      <c r="CT94" s="126"/>
      <c r="CU94" s="126"/>
      <c r="CV94" s="126"/>
      <c r="CW94" s="126"/>
      <c r="CX94" s="126"/>
      <c r="CY94" s="126"/>
      <c r="CZ94" s="126"/>
      <c r="DA94" s="126"/>
      <c r="DB94" s="126"/>
      <c r="DC94" s="126"/>
      <c r="DD94" s="126"/>
      <c r="DE94" s="126"/>
      <c r="DF94" s="126"/>
      <c r="DG94" s="126"/>
      <c r="DH94" s="126"/>
      <c r="DI94" s="126"/>
      <c r="DJ94" s="126"/>
      <c r="DK94" s="126"/>
      <c r="DL94" s="126"/>
      <c r="DM94" s="126"/>
      <c r="DN94" s="126"/>
      <c r="DO94" s="126"/>
      <c r="DP94" s="126"/>
      <c r="DQ94" s="126"/>
      <c r="DR94" s="126"/>
      <c r="DS94" s="126"/>
      <c r="DT94" s="126"/>
      <c r="DU94" s="126"/>
      <c r="DV94" s="126"/>
      <c r="DW94" s="126"/>
    </row>
    <row r="95" spans="1:127" x14ac:dyDescent="0.3">
      <c r="A95" s="94"/>
      <c r="B95" s="94"/>
      <c r="C95" s="94"/>
      <c r="D95" s="104"/>
      <c r="E95" s="136"/>
      <c r="F95" s="95"/>
      <c r="G95" s="94">
        <v>0</v>
      </c>
      <c r="H95" s="94"/>
      <c r="I95" s="94">
        <v>0</v>
      </c>
      <c r="J95" s="94"/>
      <c r="K95" s="104"/>
      <c r="L95" s="96"/>
      <c r="M95" s="104"/>
      <c r="N95" s="96"/>
      <c r="O95" s="104"/>
      <c r="P95" s="96"/>
      <c r="Q95" s="94"/>
      <c r="R95" s="94"/>
      <c r="S95" s="94"/>
      <c r="T95" s="104"/>
      <c r="U95" s="96"/>
      <c r="V95" s="94"/>
      <c r="W95" s="94"/>
      <c r="BW95" s="126"/>
      <c r="BX95" s="126"/>
      <c r="BY95" s="126"/>
      <c r="BZ95" s="126"/>
      <c r="CA95" s="126"/>
      <c r="CB95" s="126"/>
      <c r="CC95" s="126"/>
      <c r="CD95" s="126"/>
      <c r="CE95" s="126"/>
      <c r="CF95" s="126"/>
      <c r="CG95" s="126"/>
      <c r="CH95" s="126"/>
      <c r="CI95" s="126"/>
      <c r="CJ95" s="126"/>
      <c r="CK95" s="126"/>
      <c r="CL95" s="126"/>
      <c r="CM95" s="126"/>
      <c r="CN95" s="126"/>
      <c r="CO95" s="126"/>
      <c r="CP95" s="126"/>
      <c r="CQ95" s="126"/>
      <c r="CR95" s="126"/>
      <c r="CS95" s="126"/>
      <c r="CT95" s="126"/>
      <c r="CU95" s="126"/>
      <c r="CV95" s="126"/>
      <c r="CW95" s="126"/>
      <c r="CX95" s="126"/>
      <c r="CY95" s="126"/>
      <c r="CZ95" s="126"/>
      <c r="DA95" s="126"/>
      <c r="DB95" s="126"/>
      <c r="DC95" s="126"/>
      <c r="DD95" s="126"/>
      <c r="DE95" s="126"/>
      <c r="DF95" s="126"/>
      <c r="DG95" s="126"/>
      <c r="DH95" s="126"/>
      <c r="DI95" s="126"/>
      <c r="DJ95" s="126"/>
      <c r="DK95" s="126"/>
      <c r="DL95" s="126"/>
      <c r="DM95" s="126"/>
      <c r="DN95" s="126"/>
      <c r="DO95" s="126"/>
      <c r="DP95" s="126"/>
      <c r="DQ95" s="126"/>
      <c r="DR95" s="126"/>
      <c r="DS95" s="126"/>
      <c r="DT95" s="126"/>
      <c r="DU95" s="126"/>
      <c r="DV95" s="126"/>
      <c r="DW95" s="126"/>
    </row>
    <row r="96" spans="1:127" x14ac:dyDescent="0.3">
      <c r="A96" s="94"/>
      <c r="B96" s="94"/>
      <c r="C96" s="94"/>
      <c r="D96" s="104"/>
      <c r="E96" s="136"/>
      <c r="F96" s="95"/>
      <c r="G96" s="94">
        <v>0</v>
      </c>
      <c r="H96" s="94"/>
      <c r="I96" s="94">
        <v>0</v>
      </c>
      <c r="J96" s="94"/>
      <c r="K96" s="104"/>
      <c r="L96" s="96"/>
      <c r="M96" s="104"/>
      <c r="N96" s="96"/>
      <c r="O96" s="104"/>
      <c r="P96" s="96"/>
      <c r="Q96" s="94"/>
      <c r="R96" s="94"/>
      <c r="S96" s="94"/>
      <c r="T96" s="104"/>
      <c r="U96" s="96"/>
      <c r="V96" s="94"/>
      <c r="W96" s="94"/>
      <c r="BW96" s="126"/>
      <c r="BX96" s="126"/>
      <c r="BY96" s="126"/>
      <c r="BZ96" s="126"/>
      <c r="CA96" s="126"/>
      <c r="CB96" s="126"/>
      <c r="CC96" s="126"/>
      <c r="CD96" s="126"/>
      <c r="CE96" s="126"/>
      <c r="CF96" s="126"/>
      <c r="CG96" s="126"/>
      <c r="CH96" s="126"/>
      <c r="CI96" s="126"/>
      <c r="CJ96" s="126"/>
      <c r="CK96" s="126"/>
      <c r="CL96" s="126"/>
      <c r="CM96" s="126"/>
      <c r="CN96" s="126"/>
      <c r="CO96" s="126"/>
      <c r="CP96" s="126"/>
      <c r="CQ96" s="126"/>
      <c r="CR96" s="126"/>
      <c r="CS96" s="126"/>
      <c r="CT96" s="126"/>
      <c r="CU96" s="126"/>
      <c r="CV96" s="126"/>
      <c r="CW96" s="126"/>
      <c r="CX96" s="126"/>
      <c r="CY96" s="126"/>
      <c r="CZ96" s="126"/>
      <c r="DA96" s="126"/>
      <c r="DB96" s="126"/>
      <c r="DC96" s="126"/>
      <c r="DD96" s="126"/>
      <c r="DE96" s="126"/>
      <c r="DF96" s="126"/>
      <c r="DG96" s="126"/>
      <c r="DH96" s="126"/>
      <c r="DI96" s="126"/>
      <c r="DJ96" s="126"/>
      <c r="DK96" s="126"/>
      <c r="DL96" s="126"/>
      <c r="DM96" s="126"/>
      <c r="DN96" s="126"/>
      <c r="DO96" s="126"/>
      <c r="DP96" s="126"/>
      <c r="DQ96" s="126"/>
      <c r="DR96" s="126"/>
      <c r="DS96" s="126"/>
      <c r="DT96" s="126"/>
      <c r="DU96" s="126"/>
      <c r="DV96" s="126"/>
      <c r="DW96" s="126"/>
    </row>
    <row r="97" spans="1:127" x14ac:dyDescent="0.3">
      <c r="A97" s="94"/>
      <c r="B97" s="94"/>
      <c r="C97" s="94"/>
      <c r="D97" s="104"/>
      <c r="E97" s="136"/>
      <c r="F97" s="95"/>
      <c r="G97" s="94">
        <v>0</v>
      </c>
      <c r="H97" s="94"/>
      <c r="I97" s="94">
        <v>0</v>
      </c>
      <c r="J97" s="94"/>
      <c r="K97" s="104"/>
      <c r="L97" s="96"/>
      <c r="M97" s="104"/>
      <c r="N97" s="96"/>
      <c r="O97" s="104"/>
      <c r="P97" s="96"/>
      <c r="Q97" s="94"/>
      <c r="R97" s="94"/>
      <c r="S97" s="94"/>
      <c r="T97" s="104"/>
      <c r="U97" s="96"/>
      <c r="V97" s="94"/>
      <c r="W97" s="94"/>
      <c r="BW97" s="126"/>
      <c r="BX97" s="126"/>
      <c r="BY97" s="126"/>
      <c r="BZ97" s="126"/>
      <c r="CA97" s="126"/>
      <c r="CB97" s="126"/>
      <c r="CC97" s="126"/>
      <c r="CD97" s="126"/>
      <c r="CE97" s="126"/>
      <c r="CF97" s="126"/>
      <c r="CG97" s="126"/>
      <c r="CH97" s="126"/>
      <c r="CI97" s="126"/>
      <c r="CJ97" s="126"/>
      <c r="CK97" s="126"/>
      <c r="CL97" s="126"/>
      <c r="CM97" s="126"/>
      <c r="CN97" s="126"/>
      <c r="CO97" s="126"/>
      <c r="CP97" s="126"/>
      <c r="CQ97" s="126"/>
      <c r="CR97" s="126"/>
      <c r="CS97" s="126"/>
      <c r="CT97" s="126"/>
      <c r="CU97" s="126"/>
      <c r="CV97" s="126"/>
      <c r="CW97" s="126"/>
      <c r="CX97" s="126"/>
      <c r="CY97" s="126"/>
      <c r="CZ97" s="126"/>
      <c r="DA97" s="126"/>
      <c r="DB97" s="126"/>
      <c r="DC97" s="126"/>
      <c r="DD97" s="126"/>
      <c r="DE97" s="126"/>
      <c r="DF97" s="126"/>
      <c r="DG97" s="126"/>
      <c r="DH97" s="126"/>
      <c r="DI97" s="126"/>
      <c r="DJ97" s="126"/>
      <c r="DK97" s="126"/>
      <c r="DL97" s="126"/>
      <c r="DM97" s="126"/>
      <c r="DN97" s="126"/>
      <c r="DO97" s="126"/>
      <c r="DP97" s="126"/>
      <c r="DQ97" s="126"/>
      <c r="DR97" s="126"/>
      <c r="DS97" s="126"/>
      <c r="DT97" s="126"/>
      <c r="DU97" s="126"/>
      <c r="DV97" s="126"/>
      <c r="DW97" s="126"/>
    </row>
    <row r="98" spans="1:127" x14ac:dyDescent="0.3">
      <c r="A98" s="94"/>
      <c r="B98" s="94"/>
      <c r="C98" s="94"/>
      <c r="D98" s="104"/>
      <c r="E98" s="136"/>
      <c r="F98" s="95"/>
      <c r="G98" s="94">
        <v>0</v>
      </c>
      <c r="H98" s="94"/>
      <c r="I98" s="94">
        <v>0</v>
      </c>
      <c r="J98" s="94"/>
      <c r="K98" s="104"/>
      <c r="L98" s="96"/>
      <c r="M98" s="104"/>
      <c r="N98" s="96"/>
      <c r="O98" s="104"/>
      <c r="P98" s="96"/>
      <c r="Q98" s="94"/>
      <c r="R98" s="94"/>
      <c r="S98" s="94"/>
      <c r="T98" s="104"/>
      <c r="U98" s="96"/>
      <c r="V98" s="94"/>
      <c r="W98" s="94"/>
      <c r="BW98" s="126"/>
      <c r="BX98" s="126"/>
      <c r="BY98" s="126"/>
      <c r="BZ98" s="126"/>
      <c r="CA98" s="126"/>
      <c r="CB98" s="126"/>
      <c r="CC98" s="126"/>
      <c r="CD98" s="126"/>
      <c r="CE98" s="126"/>
      <c r="CF98" s="126"/>
      <c r="CG98" s="126"/>
      <c r="CH98" s="126"/>
      <c r="CI98" s="126"/>
      <c r="CJ98" s="126"/>
      <c r="CK98" s="126"/>
      <c r="CL98" s="126"/>
      <c r="CM98" s="126"/>
      <c r="CN98" s="126"/>
      <c r="CO98" s="126"/>
      <c r="CP98" s="126"/>
      <c r="CQ98" s="126"/>
      <c r="CR98" s="126"/>
      <c r="CS98" s="126"/>
      <c r="CT98" s="126"/>
      <c r="CU98" s="126"/>
      <c r="CV98" s="126"/>
      <c r="CW98" s="126"/>
      <c r="CX98" s="126"/>
      <c r="CY98" s="126"/>
      <c r="CZ98" s="126"/>
      <c r="DA98" s="126"/>
      <c r="DB98" s="126"/>
      <c r="DC98" s="126"/>
      <c r="DD98" s="126"/>
      <c r="DE98" s="126"/>
      <c r="DF98" s="126"/>
      <c r="DG98" s="126"/>
      <c r="DH98" s="126"/>
      <c r="DI98" s="126"/>
      <c r="DJ98" s="126"/>
      <c r="DK98" s="126"/>
      <c r="DL98" s="126"/>
      <c r="DM98" s="126"/>
      <c r="DN98" s="126"/>
      <c r="DO98" s="126"/>
      <c r="DP98" s="126"/>
      <c r="DQ98" s="126"/>
      <c r="DR98" s="126"/>
      <c r="DS98" s="126"/>
      <c r="DT98" s="126"/>
      <c r="DU98" s="126"/>
      <c r="DV98" s="126"/>
      <c r="DW98" s="126"/>
    </row>
    <row r="99" spans="1:127" x14ac:dyDescent="0.3">
      <c r="A99" s="94"/>
      <c r="B99" s="94"/>
      <c r="C99" s="94"/>
      <c r="D99" s="104"/>
      <c r="E99" s="136"/>
      <c r="F99" s="95"/>
      <c r="G99" s="94">
        <v>0</v>
      </c>
      <c r="H99" s="94"/>
      <c r="I99" s="94">
        <v>0</v>
      </c>
      <c r="J99" s="94"/>
      <c r="K99" s="104"/>
      <c r="L99" s="96"/>
      <c r="M99" s="104"/>
      <c r="N99" s="96"/>
      <c r="O99" s="104"/>
      <c r="P99" s="96"/>
      <c r="Q99" s="94"/>
      <c r="R99" s="94"/>
      <c r="S99" s="94"/>
      <c r="T99" s="104"/>
      <c r="U99" s="96"/>
      <c r="V99" s="94"/>
      <c r="W99" s="94"/>
      <c r="BW99" s="126"/>
      <c r="BX99" s="126"/>
      <c r="BY99" s="126"/>
      <c r="BZ99" s="126"/>
      <c r="CA99" s="126"/>
      <c r="CB99" s="126"/>
      <c r="CC99" s="126"/>
      <c r="CD99" s="126"/>
      <c r="CE99" s="126"/>
      <c r="CF99" s="126"/>
      <c r="CG99" s="126"/>
      <c r="CH99" s="126"/>
      <c r="CI99" s="126"/>
      <c r="CJ99" s="126"/>
      <c r="CK99" s="126"/>
      <c r="CL99" s="126"/>
      <c r="CM99" s="126"/>
      <c r="CN99" s="126"/>
      <c r="CO99" s="126"/>
      <c r="CP99" s="126"/>
      <c r="CQ99" s="126"/>
      <c r="CR99" s="126"/>
      <c r="CS99" s="126"/>
      <c r="CT99" s="126"/>
      <c r="CU99" s="126"/>
      <c r="CV99" s="126"/>
      <c r="CW99" s="126"/>
      <c r="CX99" s="126"/>
      <c r="CY99" s="126"/>
      <c r="CZ99" s="126"/>
      <c r="DA99" s="126"/>
      <c r="DB99" s="126"/>
      <c r="DC99" s="126"/>
      <c r="DD99" s="126"/>
      <c r="DE99" s="126"/>
      <c r="DF99" s="126"/>
      <c r="DG99" s="126"/>
      <c r="DH99" s="126"/>
      <c r="DI99" s="126"/>
      <c r="DJ99" s="126"/>
      <c r="DK99" s="126"/>
      <c r="DL99" s="126"/>
      <c r="DM99" s="126"/>
      <c r="DN99" s="126"/>
      <c r="DO99" s="126"/>
      <c r="DP99" s="126"/>
      <c r="DQ99" s="126"/>
      <c r="DR99" s="126"/>
      <c r="DS99" s="126"/>
      <c r="DT99" s="126"/>
      <c r="DU99" s="126"/>
      <c r="DV99" s="126"/>
      <c r="DW99" s="126"/>
    </row>
    <row r="100" spans="1:127" x14ac:dyDescent="0.3">
      <c r="A100" s="94"/>
      <c r="B100" s="94"/>
      <c r="C100" s="94"/>
      <c r="D100" s="104"/>
      <c r="E100" s="136"/>
      <c r="F100" s="95"/>
      <c r="G100" s="94">
        <v>0</v>
      </c>
      <c r="H100" s="94"/>
      <c r="I100" s="94">
        <v>0</v>
      </c>
      <c r="J100" s="94"/>
      <c r="K100" s="104"/>
      <c r="L100" s="96"/>
      <c r="M100" s="104"/>
      <c r="N100" s="96"/>
      <c r="O100" s="104"/>
      <c r="P100" s="96"/>
      <c r="Q100" s="94"/>
      <c r="R100" s="94"/>
      <c r="S100" s="94"/>
      <c r="T100" s="104"/>
      <c r="U100" s="96"/>
      <c r="V100" s="94"/>
      <c r="W100" s="94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26"/>
      <c r="CG100" s="126"/>
      <c r="CH100" s="126"/>
      <c r="CI100" s="126"/>
      <c r="CJ100" s="126"/>
      <c r="CK100" s="126"/>
      <c r="CL100" s="126"/>
      <c r="CM100" s="126"/>
      <c r="CN100" s="126"/>
      <c r="CO100" s="126"/>
      <c r="CP100" s="126"/>
      <c r="CQ100" s="126"/>
      <c r="CR100" s="126"/>
      <c r="CS100" s="126"/>
      <c r="CT100" s="126"/>
      <c r="CU100" s="126"/>
      <c r="CV100" s="126"/>
      <c r="CW100" s="126"/>
      <c r="CX100" s="126"/>
      <c r="CY100" s="126"/>
      <c r="CZ100" s="126"/>
      <c r="DA100" s="126"/>
      <c r="DB100" s="126"/>
      <c r="DC100" s="126"/>
      <c r="DD100" s="126"/>
      <c r="DE100" s="126"/>
      <c r="DF100" s="126"/>
      <c r="DG100" s="126"/>
      <c r="DH100" s="126"/>
      <c r="DI100" s="126"/>
      <c r="DJ100" s="126"/>
      <c r="DK100" s="126"/>
      <c r="DL100" s="126"/>
      <c r="DM100" s="126"/>
      <c r="DN100" s="126"/>
      <c r="DO100" s="126"/>
      <c r="DP100" s="126"/>
      <c r="DQ100" s="126"/>
      <c r="DR100" s="126"/>
      <c r="DS100" s="126"/>
      <c r="DT100" s="126"/>
      <c r="DU100" s="126"/>
      <c r="DV100" s="126"/>
      <c r="DW100" s="126"/>
    </row>
    <row r="101" spans="1:127" x14ac:dyDescent="0.3">
      <c r="A101" s="94"/>
      <c r="B101" s="94"/>
      <c r="C101" s="94"/>
      <c r="D101" s="104"/>
      <c r="E101" s="136"/>
      <c r="F101" s="95"/>
      <c r="G101" s="94">
        <v>0</v>
      </c>
      <c r="H101" s="94"/>
      <c r="I101" s="94">
        <v>0</v>
      </c>
      <c r="J101" s="94"/>
      <c r="K101" s="104"/>
      <c r="L101" s="96"/>
      <c r="M101" s="104"/>
      <c r="N101" s="96"/>
      <c r="O101" s="104"/>
      <c r="P101" s="96"/>
      <c r="Q101" s="94"/>
      <c r="R101" s="94"/>
      <c r="S101" s="94"/>
      <c r="T101" s="104"/>
      <c r="U101" s="96"/>
      <c r="V101" s="94"/>
      <c r="W101" s="94"/>
      <c r="BW101" s="126"/>
      <c r="BX101" s="126"/>
      <c r="BY101" s="126"/>
      <c r="BZ101" s="126"/>
      <c r="CA101" s="126"/>
      <c r="CB101" s="126"/>
      <c r="CC101" s="126"/>
      <c r="CD101" s="126"/>
      <c r="CE101" s="126"/>
      <c r="CF101" s="126"/>
      <c r="CG101" s="126"/>
      <c r="CH101" s="126"/>
      <c r="CI101" s="126"/>
      <c r="CJ101" s="126"/>
      <c r="CK101" s="126"/>
      <c r="CL101" s="126"/>
      <c r="CM101" s="126"/>
      <c r="CN101" s="126"/>
      <c r="CO101" s="126"/>
      <c r="CP101" s="126"/>
      <c r="CQ101" s="126"/>
      <c r="CR101" s="126"/>
      <c r="CS101" s="126"/>
      <c r="CT101" s="126"/>
      <c r="CU101" s="126"/>
      <c r="CV101" s="126"/>
      <c r="CW101" s="126"/>
      <c r="CX101" s="126"/>
      <c r="CY101" s="126"/>
      <c r="CZ101" s="126"/>
      <c r="DA101" s="126"/>
      <c r="DB101" s="126"/>
      <c r="DC101" s="126"/>
      <c r="DD101" s="126"/>
      <c r="DE101" s="126"/>
      <c r="DF101" s="126"/>
      <c r="DG101" s="126"/>
      <c r="DH101" s="126"/>
      <c r="DI101" s="126"/>
      <c r="DJ101" s="126"/>
      <c r="DK101" s="126"/>
      <c r="DL101" s="126"/>
      <c r="DM101" s="126"/>
      <c r="DN101" s="126"/>
      <c r="DO101" s="126"/>
      <c r="DP101" s="126"/>
      <c r="DQ101" s="126"/>
      <c r="DR101" s="126"/>
      <c r="DS101" s="126"/>
      <c r="DT101" s="126"/>
      <c r="DU101" s="126"/>
      <c r="DV101" s="126"/>
      <c r="DW101" s="126"/>
    </row>
    <row r="102" spans="1:127" x14ac:dyDescent="0.3">
      <c r="A102" s="94"/>
      <c r="B102" s="94"/>
      <c r="C102" s="94"/>
      <c r="D102" s="104"/>
      <c r="E102" s="136"/>
      <c r="F102" s="95"/>
      <c r="G102" s="94">
        <v>0</v>
      </c>
      <c r="H102" s="94"/>
      <c r="I102" s="94">
        <v>0</v>
      </c>
      <c r="J102" s="94"/>
      <c r="K102" s="104"/>
      <c r="L102" s="96"/>
      <c r="M102" s="104"/>
      <c r="N102" s="96"/>
      <c r="O102" s="104"/>
      <c r="P102" s="96"/>
      <c r="Q102" s="94"/>
      <c r="R102" s="94"/>
      <c r="S102" s="94"/>
      <c r="T102" s="104"/>
      <c r="U102" s="96"/>
      <c r="V102" s="94"/>
      <c r="W102" s="94"/>
      <c r="BW102" s="126"/>
      <c r="BX102" s="126"/>
      <c r="BY102" s="126"/>
      <c r="BZ102" s="126"/>
      <c r="CA102" s="126"/>
      <c r="CB102" s="126"/>
      <c r="CC102" s="126"/>
      <c r="CD102" s="126"/>
      <c r="CE102" s="126"/>
      <c r="CF102" s="126"/>
      <c r="CG102" s="126"/>
      <c r="CH102" s="126"/>
      <c r="CI102" s="126"/>
      <c r="CJ102" s="126"/>
      <c r="CK102" s="126"/>
      <c r="CL102" s="126"/>
      <c r="CM102" s="126"/>
      <c r="CN102" s="126"/>
      <c r="CO102" s="126"/>
      <c r="CP102" s="126"/>
      <c r="CQ102" s="126"/>
      <c r="CR102" s="126"/>
      <c r="CS102" s="126"/>
      <c r="CT102" s="126"/>
      <c r="CU102" s="126"/>
      <c r="CV102" s="126"/>
      <c r="CW102" s="126"/>
      <c r="CX102" s="126"/>
      <c r="CY102" s="126"/>
      <c r="CZ102" s="126"/>
      <c r="DA102" s="126"/>
      <c r="DB102" s="126"/>
      <c r="DC102" s="126"/>
      <c r="DD102" s="126"/>
      <c r="DE102" s="126"/>
      <c r="DF102" s="126"/>
      <c r="DG102" s="126"/>
      <c r="DH102" s="126"/>
      <c r="DI102" s="126"/>
      <c r="DJ102" s="126"/>
      <c r="DK102" s="126"/>
      <c r="DL102" s="126"/>
      <c r="DM102" s="126"/>
      <c r="DN102" s="126"/>
      <c r="DO102" s="126"/>
      <c r="DP102" s="126"/>
      <c r="DQ102" s="126"/>
      <c r="DR102" s="126"/>
      <c r="DS102" s="126"/>
      <c r="DT102" s="126"/>
      <c r="DU102" s="126"/>
      <c r="DV102" s="126"/>
      <c r="DW102" s="126"/>
    </row>
    <row r="103" spans="1:127" x14ac:dyDescent="0.3">
      <c r="A103" s="94"/>
      <c r="B103" s="94"/>
      <c r="C103" s="94"/>
      <c r="D103" s="104"/>
      <c r="E103" s="96"/>
      <c r="F103" s="95"/>
      <c r="G103" s="94"/>
      <c r="H103" s="94"/>
      <c r="I103" s="94"/>
      <c r="J103" s="94"/>
      <c r="K103" s="104"/>
      <c r="L103" s="96"/>
      <c r="M103" s="104"/>
      <c r="N103" s="96"/>
      <c r="O103" s="104"/>
      <c r="P103" s="96"/>
      <c r="Q103" s="94"/>
      <c r="R103" s="94"/>
      <c r="S103" s="94"/>
      <c r="T103" s="104"/>
      <c r="U103" s="96"/>
      <c r="V103" s="94"/>
      <c r="W103" s="94"/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6"/>
      <c r="CL103" s="126"/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6"/>
      <c r="DK103" s="126"/>
      <c r="DL103" s="126"/>
      <c r="DM103" s="126"/>
      <c r="DN103" s="126"/>
      <c r="DO103" s="126"/>
      <c r="DP103" s="126"/>
      <c r="DQ103" s="126"/>
      <c r="DR103" s="126"/>
      <c r="DS103" s="126"/>
      <c r="DT103" s="126"/>
      <c r="DU103" s="126"/>
      <c r="DV103" s="126"/>
      <c r="DW103" s="126"/>
    </row>
    <row r="104" spans="1:127" x14ac:dyDescent="0.3">
      <c r="A104" s="94"/>
      <c r="B104" s="94"/>
      <c r="C104" s="94"/>
      <c r="D104" s="104"/>
      <c r="E104" s="96"/>
      <c r="F104" s="95"/>
      <c r="G104" s="94"/>
      <c r="H104" s="94"/>
      <c r="I104" s="94"/>
      <c r="J104" s="94"/>
      <c r="K104" s="104"/>
      <c r="L104" s="96"/>
      <c r="M104" s="104"/>
      <c r="N104" s="96"/>
      <c r="O104" s="104"/>
      <c r="P104" s="96"/>
      <c r="Q104" s="94"/>
      <c r="R104" s="94"/>
      <c r="S104" s="94"/>
      <c r="T104" s="104"/>
      <c r="U104" s="96"/>
      <c r="V104" s="94"/>
      <c r="W104" s="94"/>
      <c r="BW104" s="126"/>
      <c r="BX104" s="126"/>
      <c r="BY104" s="126"/>
      <c r="BZ104" s="126"/>
      <c r="CA104" s="126"/>
      <c r="CB104" s="126"/>
      <c r="CC104" s="126"/>
      <c r="CD104" s="126"/>
      <c r="CE104" s="126"/>
      <c r="CF104" s="126"/>
      <c r="CG104" s="126"/>
      <c r="CH104" s="126"/>
      <c r="CI104" s="126"/>
      <c r="CJ104" s="126"/>
      <c r="CK104" s="126"/>
      <c r="CL104" s="126"/>
      <c r="CM104" s="126"/>
      <c r="CN104" s="126"/>
      <c r="CO104" s="126"/>
      <c r="CP104" s="126"/>
      <c r="CQ104" s="126"/>
      <c r="CR104" s="126"/>
      <c r="CS104" s="126"/>
      <c r="CT104" s="126"/>
      <c r="CU104" s="126"/>
      <c r="CV104" s="126"/>
      <c r="CW104" s="126"/>
      <c r="CX104" s="126"/>
      <c r="CY104" s="126"/>
      <c r="CZ104" s="126"/>
      <c r="DA104" s="126"/>
      <c r="DB104" s="126"/>
      <c r="DC104" s="126"/>
      <c r="DD104" s="126"/>
      <c r="DE104" s="126"/>
      <c r="DF104" s="126"/>
      <c r="DG104" s="126"/>
      <c r="DH104" s="126"/>
      <c r="DI104" s="126"/>
      <c r="DJ104" s="126"/>
      <c r="DK104" s="126"/>
      <c r="DL104" s="126"/>
      <c r="DM104" s="126"/>
      <c r="DN104" s="126"/>
      <c r="DO104" s="126"/>
      <c r="DP104" s="126"/>
      <c r="DQ104" s="126"/>
      <c r="DR104" s="126"/>
      <c r="DS104" s="126"/>
      <c r="DT104" s="126"/>
      <c r="DU104" s="126"/>
      <c r="DV104" s="126"/>
      <c r="DW104" s="126"/>
    </row>
    <row r="105" spans="1:127" x14ac:dyDescent="0.3">
      <c r="A105" s="94"/>
      <c r="B105" s="94"/>
      <c r="C105" s="94"/>
      <c r="D105" s="104"/>
      <c r="E105" s="96"/>
      <c r="F105" s="95"/>
      <c r="G105" s="94"/>
      <c r="H105" s="94"/>
      <c r="I105" s="94"/>
      <c r="J105" s="94"/>
      <c r="K105" s="104"/>
      <c r="L105" s="96"/>
      <c r="M105" s="104"/>
      <c r="N105" s="96"/>
      <c r="O105" s="104"/>
      <c r="P105" s="96"/>
      <c r="Q105" s="94"/>
      <c r="R105" s="94"/>
      <c r="S105" s="94"/>
      <c r="T105" s="104"/>
      <c r="U105" s="96"/>
      <c r="V105" s="94"/>
      <c r="W105" s="94"/>
      <c r="BW105" s="126"/>
      <c r="BX105" s="126"/>
      <c r="BY105" s="126"/>
      <c r="BZ105" s="126"/>
      <c r="CA105" s="126"/>
      <c r="CB105" s="126"/>
      <c r="CC105" s="126"/>
      <c r="CD105" s="126"/>
      <c r="CE105" s="126"/>
      <c r="CF105" s="126"/>
      <c r="CG105" s="126"/>
      <c r="CH105" s="126"/>
      <c r="CI105" s="126"/>
      <c r="CJ105" s="126"/>
      <c r="CK105" s="126"/>
      <c r="CL105" s="126"/>
      <c r="CM105" s="126"/>
      <c r="CN105" s="126"/>
      <c r="CO105" s="126"/>
      <c r="CP105" s="126"/>
      <c r="CQ105" s="126"/>
      <c r="CR105" s="126"/>
      <c r="CS105" s="126"/>
      <c r="CT105" s="126"/>
      <c r="CU105" s="126"/>
      <c r="CV105" s="126"/>
      <c r="CW105" s="126"/>
      <c r="CX105" s="126"/>
      <c r="CY105" s="126"/>
      <c r="CZ105" s="126"/>
      <c r="DA105" s="126"/>
      <c r="DB105" s="126"/>
      <c r="DC105" s="126"/>
      <c r="DD105" s="126"/>
      <c r="DE105" s="126"/>
      <c r="DF105" s="126"/>
      <c r="DG105" s="126"/>
      <c r="DH105" s="126"/>
      <c r="DI105" s="126"/>
      <c r="DJ105" s="126"/>
      <c r="DK105" s="126"/>
      <c r="DL105" s="126"/>
      <c r="DM105" s="126"/>
      <c r="DN105" s="126"/>
      <c r="DO105" s="126"/>
      <c r="DP105" s="126"/>
      <c r="DQ105" s="126"/>
      <c r="DR105" s="126"/>
      <c r="DS105" s="126"/>
      <c r="DT105" s="126"/>
      <c r="DU105" s="126"/>
      <c r="DV105" s="126"/>
      <c r="DW105" s="126"/>
    </row>
    <row r="106" spans="1:127" x14ac:dyDescent="0.3">
      <c r="A106" s="94"/>
      <c r="B106" s="94"/>
      <c r="C106" s="94"/>
      <c r="D106" s="104"/>
      <c r="E106" s="96"/>
      <c r="F106" s="95"/>
      <c r="G106" s="94"/>
      <c r="H106" s="94"/>
      <c r="I106" s="94"/>
      <c r="J106" s="94"/>
      <c r="K106" s="104"/>
      <c r="L106" s="96"/>
      <c r="M106" s="104"/>
      <c r="N106" s="96"/>
      <c r="O106" s="104"/>
      <c r="P106" s="96"/>
      <c r="Q106" s="94"/>
      <c r="R106" s="94"/>
      <c r="S106" s="94"/>
      <c r="T106" s="104"/>
      <c r="U106" s="96"/>
      <c r="V106" s="94"/>
      <c r="W106" s="94"/>
      <c r="BW106" s="126"/>
      <c r="BX106" s="126"/>
      <c r="BY106" s="126"/>
      <c r="BZ106" s="126"/>
      <c r="CA106" s="126"/>
      <c r="CB106" s="126"/>
      <c r="CC106" s="126"/>
      <c r="CD106" s="126"/>
      <c r="CE106" s="126"/>
      <c r="CF106" s="126"/>
      <c r="CG106" s="126"/>
      <c r="CH106" s="126"/>
      <c r="CI106" s="126"/>
      <c r="CJ106" s="126"/>
      <c r="CK106" s="126"/>
      <c r="CL106" s="126"/>
      <c r="CM106" s="126"/>
      <c r="CN106" s="126"/>
      <c r="CO106" s="126"/>
      <c r="CP106" s="126"/>
      <c r="CQ106" s="126"/>
      <c r="CR106" s="126"/>
      <c r="CS106" s="126"/>
      <c r="CT106" s="126"/>
      <c r="CU106" s="126"/>
      <c r="CV106" s="126"/>
      <c r="CW106" s="126"/>
      <c r="CX106" s="126"/>
      <c r="CY106" s="126"/>
      <c r="CZ106" s="126"/>
      <c r="DA106" s="126"/>
      <c r="DB106" s="126"/>
      <c r="DC106" s="126"/>
      <c r="DD106" s="126"/>
      <c r="DE106" s="126"/>
      <c r="DF106" s="126"/>
      <c r="DG106" s="126"/>
      <c r="DH106" s="126"/>
      <c r="DI106" s="126"/>
      <c r="DJ106" s="126"/>
      <c r="DK106" s="126"/>
      <c r="DL106" s="126"/>
      <c r="DM106" s="126"/>
      <c r="DN106" s="126"/>
      <c r="DO106" s="126"/>
      <c r="DP106" s="126"/>
      <c r="DQ106" s="126"/>
      <c r="DR106" s="126"/>
      <c r="DS106" s="126"/>
      <c r="DT106" s="126"/>
      <c r="DU106" s="126"/>
      <c r="DV106" s="126"/>
      <c r="DW106" s="126"/>
    </row>
    <row r="107" spans="1:127" x14ac:dyDescent="0.3">
      <c r="A107" s="94"/>
      <c r="B107" s="94"/>
      <c r="C107" s="94"/>
      <c r="D107" s="104"/>
      <c r="E107" s="96"/>
      <c r="F107" s="95"/>
      <c r="G107" s="94"/>
      <c r="H107" s="94"/>
      <c r="I107" s="94"/>
      <c r="J107" s="94"/>
      <c r="K107" s="104"/>
      <c r="L107" s="96"/>
      <c r="M107" s="104"/>
      <c r="N107" s="96"/>
      <c r="O107" s="104"/>
      <c r="P107" s="96"/>
      <c r="Q107" s="94"/>
      <c r="R107" s="94"/>
      <c r="S107" s="94"/>
      <c r="T107" s="104"/>
      <c r="U107" s="96"/>
      <c r="V107" s="94"/>
      <c r="W107" s="94"/>
      <c r="BW107" s="126"/>
      <c r="BX107" s="126"/>
      <c r="BY107" s="126"/>
      <c r="BZ107" s="126"/>
      <c r="CA107" s="126"/>
      <c r="CB107" s="126"/>
      <c r="CC107" s="126"/>
      <c r="CD107" s="126"/>
      <c r="CE107" s="126"/>
      <c r="CF107" s="126"/>
      <c r="CG107" s="126"/>
      <c r="CH107" s="126"/>
      <c r="CI107" s="126"/>
      <c r="CJ107" s="126"/>
      <c r="CK107" s="126"/>
      <c r="CL107" s="126"/>
      <c r="CM107" s="126"/>
      <c r="CN107" s="126"/>
      <c r="CO107" s="126"/>
      <c r="CP107" s="126"/>
      <c r="CQ107" s="126"/>
      <c r="CR107" s="126"/>
      <c r="CS107" s="126"/>
      <c r="CT107" s="126"/>
      <c r="CU107" s="126"/>
      <c r="CV107" s="126"/>
      <c r="CW107" s="126"/>
      <c r="CX107" s="126"/>
      <c r="CY107" s="126"/>
      <c r="CZ107" s="126"/>
      <c r="DA107" s="126"/>
      <c r="DB107" s="126"/>
      <c r="DC107" s="126"/>
      <c r="DD107" s="126"/>
      <c r="DE107" s="126"/>
      <c r="DF107" s="126"/>
      <c r="DG107" s="126"/>
      <c r="DH107" s="126"/>
      <c r="DI107" s="126"/>
      <c r="DJ107" s="126"/>
      <c r="DK107" s="126"/>
      <c r="DL107" s="126"/>
      <c r="DM107" s="126"/>
      <c r="DN107" s="126"/>
      <c r="DO107" s="126"/>
      <c r="DP107" s="126"/>
      <c r="DQ107" s="126"/>
      <c r="DR107" s="126"/>
      <c r="DS107" s="126"/>
      <c r="DT107" s="126"/>
      <c r="DU107" s="126"/>
      <c r="DV107" s="126"/>
      <c r="DW107" s="126"/>
    </row>
    <row r="108" spans="1:127" x14ac:dyDescent="0.3">
      <c r="A108" s="94"/>
      <c r="B108" s="94"/>
      <c r="C108" s="94"/>
      <c r="D108" s="104"/>
      <c r="E108" s="96"/>
      <c r="F108" s="95"/>
      <c r="G108" s="94"/>
      <c r="H108" s="94"/>
      <c r="I108" s="94"/>
      <c r="J108" s="94"/>
      <c r="K108" s="104"/>
      <c r="L108" s="96"/>
      <c r="M108" s="104"/>
      <c r="N108" s="96"/>
      <c r="O108" s="104"/>
      <c r="P108" s="96"/>
      <c r="Q108" s="94"/>
      <c r="R108" s="94"/>
      <c r="S108" s="94"/>
      <c r="T108" s="104"/>
      <c r="U108" s="96"/>
      <c r="V108" s="94"/>
      <c r="W108" s="94"/>
      <c r="BW108" s="126"/>
      <c r="BX108" s="126"/>
      <c r="BY108" s="126"/>
      <c r="BZ108" s="126"/>
      <c r="CA108" s="126"/>
      <c r="CB108" s="126"/>
      <c r="CC108" s="126"/>
      <c r="CD108" s="126"/>
      <c r="CE108" s="126"/>
      <c r="CF108" s="126"/>
      <c r="CG108" s="126"/>
      <c r="CH108" s="126"/>
      <c r="CI108" s="126"/>
      <c r="CJ108" s="126"/>
      <c r="CK108" s="126"/>
      <c r="CL108" s="126"/>
      <c r="CM108" s="126"/>
      <c r="CN108" s="126"/>
      <c r="CO108" s="126"/>
      <c r="CP108" s="126"/>
      <c r="CQ108" s="126"/>
      <c r="CR108" s="126"/>
      <c r="CS108" s="126"/>
      <c r="CT108" s="126"/>
      <c r="CU108" s="126"/>
      <c r="CV108" s="126"/>
      <c r="CW108" s="126"/>
      <c r="CX108" s="126"/>
      <c r="CY108" s="126"/>
      <c r="CZ108" s="126"/>
      <c r="DA108" s="126"/>
      <c r="DB108" s="126"/>
      <c r="DC108" s="126"/>
      <c r="DD108" s="126"/>
      <c r="DE108" s="126"/>
      <c r="DF108" s="126"/>
      <c r="DG108" s="126"/>
      <c r="DH108" s="126"/>
      <c r="DI108" s="126"/>
      <c r="DJ108" s="126"/>
      <c r="DK108" s="126"/>
      <c r="DL108" s="126"/>
      <c r="DM108" s="126"/>
      <c r="DN108" s="126"/>
      <c r="DO108" s="126"/>
      <c r="DP108" s="126"/>
      <c r="DQ108" s="126"/>
      <c r="DR108" s="126"/>
      <c r="DS108" s="126"/>
      <c r="DT108" s="126"/>
      <c r="DU108" s="126"/>
      <c r="DV108" s="126"/>
      <c r="DW108" s="126"/>
    </row>
    <row r="109" spans="1:127" x14ac:dyDescent="0.3">
      <c r="A109" s="94"/>
      <c r="B109" s="94"/>
      <c r="C109" s="94"/>
      <c r="D109" s="104"/>
      <c r="E109" s="96"/>
      <c r="F109" s="95"/>
      <c r="G109" s="94"/>
      <c r="H109" s="94"/>
      <c r="I109" s="94"/>
      <c r="J109" s="94"/>
      <c r="K109" s="104"/>
      <c r="L109" s="96"/>
      <c r="M109" s="104"/>
      <c r="N109" s="96"/>
      <c r="O109" s="104"/>
      <c r="P109" s="96"/>
      <c r="Q109" s="94"/>
      <c r="R109" s="94"/>
      <c r="S109" s="94"/>
      <c r="T109" s="104"/>
      <c r="U109" s="96"/>
      <c r="V109" s="94"/>
      <c r="W109" s="94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26"/>
      <c r="CG109" s="126"/>
      <c r="CH109" s="126"/>
      <c r="CI109" s="126"/>
      <c r="CJ109" s="126"/>
      <c r="CK109" s="126"/>
      <c r="CL109" s="126"/>
      <c r="CM109" s="126"/>
      <c r="CN109" s="12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126"/>
      <c r="CZ109" s="126"/>
      <c r="DA109" s="126"/>
      <c r="DB109" s="126"/>
      <c r="DC109" s="126"/>
      <c r="DD109" s="126"/>
      <c r="DE109" s="126"/>
      <c r="DF109" s="126"/>
      <c r="DG109" s="126"/>
      <c r="DH109" s="126"/>
      <c r="DI109" s="126"/>
      <c r="DJ109" s="126"/>
      <c r="DK109" s="126"/>
      <c r="DL109" s="126"/>
      <c r="DM109" s="126"/>
      <c r="DN109" s="126"/>
      <c r="DO109" s="126"/>
      <c r="DP109" s="126"/>
      <c r="DQ109" s="126"/>
      <c r="DR109" s="126"/>
      <c r="DS109" s="126"/>
      <c r="DT109" s="126"/>
      <c r="DU109" s="126"/>
      <c r="DV109" s="126"/>
      <c r="DW109" s="126"/>
    </row>
    <row r="110" spans="1:127" x14ac:dyDescent="0.3">
      <c r="A110" s="94"/>
      <c r="B110" s="94"/>
      <c r="C110" s="94"/>
      <c r="D110" s="104"/>
      <c r="E110" s="96"/>
      <c r="F110" s="95"/>
      <c r="G110" s="94"/>
      <c r="H110" s="94"/>
      <c r="I110" s="94"/>
      <c r="J110" s="94"/>
      <c r="K110" s="104"/>
      <c r="L110" s="96"/>
      <c r="M110" s="104"/>
      <c r="N110" s="96"/>
      <c r="O110" s="104"/>
      <c r="P110" s="96"/>
      <c r="Q110" s="94"/>
      <c r="R110" s="94"/>
      <c r="S110" s="94"/>
      <c r="T110" s="104"/>
      <c r="U110" s="96"/>
      <c r="V110" s="94"/>
      <c r="W110" s="94"/>
      <c r="BW110" s="126"/>
      <c r="BX110" s="126"/>
      <c r="BY110" s="126"/>
      <c r="BZ110" s="126"/>
      <c r="CA110" s="126"/>
      <c r="CB110" s="126"/>
      <c r="CC110" s="126"/>
      <c r="CD110" s="126"/>
      <c r="CE110" s="126"/>
      <c r="CF110" s="126"/>
      <c r="CG110" s="126"/>
      <c r="CH110" s="126"/>
      <c r="CI110" s="126"/>
      <c r="CJ110" s="126"/>
      <c r="CK110" s="126"/>
      <c r="CL110" s="126"/>
      <c r="CM110" s="126"/>
      <c r="CN110" s="126"/>
      <c r="CO110" s="126"/>
      <c r="CP110" s="126"/>
      <c r="CQ110" s="126"/>
      <c r="CR110" s="126"/>
      <c r="CS110" s="126"/>
      <c r="CT110" s="126"/>
      <c r="CU110" s="126"/>
      <c r="CV110" s="126"/>
      <c r="CW110" s="126"/>
      <c r="CX110" s="126"/>
      <c r="CY110" s="126"/>
      <c r="CZ110" s="126"/>
      <c r="DA110" s="126"/>
      <c r="DB110" s="126"/>
      <c r="DC110" s="126"/>
      <c r="DD110" s="126"/>
      <c r="DE110" s="126"/>
      <c r="DF110" s="126"/>
      <c r="DG110" s="126"/>
      <c r="DH110" s="126"/>
      <c r="DI110" s="126"/>
      <c r="DJ110" s="126"/>
      <c r="DK110" s="126"/>
      <c r="DL110" s="126"/>
      <c r="DM110" s="126"/>
      <c r="DN110" s="126"/>
      <c r="DO110" s="126"/>
      <c r="DP110" s="126"/>
      <c r="DQ110" s="126"/>
      <c r="DR110" s="126"/>
      <c r="DS110" s="126"/>
      <c r="DT110" s="126"/>
      <c r="DU110" s="126"/>
      <c r="DV110" s="126"/>
      <c r="DW110" s="126"/>
    </row>
    <row r="111" spans="1:127" x14ac:dyDescent="0.3">
      <c r="A111" s="94"/>
      <c r="B111" s="94"/>
      <c r="C111" s="94"/>
      <c r="D111" s="104"/>
      <c r="E111" s="96"/>
      <c r="F111" s="95"/>
      <c r="G111" s="94"/>
      <c r="H111" s="94"/>
      <c r="I111" s="94"/>
      <c r="J111" s="94"/>
      <c r="K111" s="104"/>
      <c r="L111" s="96"/>
      <c r="M111" s="104"/>
      <c r="N111" s="96"/>
      <c r="O111" s="104"/>
      <c r="P111" s="96"/>
      <c r="Q111" s="94"/>
      <c r="R111" s="94"/>
      <c r="S111" s="94"/>
      <c r="T111" s="104"/>
      <c r="U111" s="96"/>
      <c r="V111" s="94"/>
      <c r="W111" s="94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6"/>
      <c r="CG111" s="126"/>
      <c r="CH111" s="126"/>
      <c r="CI111" s="126"/>
      <c r="CJ111" s="126"/>
      <c r="CK111" s="126"/>
      <c r="CL111" s="126"/>
      <c r="CM111" s="126"/>
      <c r="CN111" s="126"/>
      <c r="CO111" s="126"/>
      <c r="CP111" s="126"/>
      <c r="CQ111" s="126"/>
      <c r="CR111" s="126"/>
      <c r="CS111" s="126"/>
      <c r="CT111" s="126"/>
      <c r="CU111" s="126"/>
      <c r="CV111" s="126"/>
      <c r="CW111" s="126"/>
      <c r="CX111" s="126"/>
      <c r="CY111" s="126"/>
      <c r="CZ111" s="126"/>
      <c r="DA111" s="126"/>
      <c r="DB111" s="126"/>
      <c r="DC111" s="126"/>
      <c r="DD111" s="126"/>
      <c r="DE111" s="126"/>
      <c r="DF111" s="126"/>
      <c r="DG111" s="126"/>
      <c r="DH111" s="126"/>
      <c r="DI111" s="126"/>
      <c r="DJ111" s="126"/>
      <c r="DK111" s="126"/>
      <c r="DL111" s="126"/>
      <c r="DM111" s="126"/>
      <c r="DN111" s="126"/>
      <c r="DO111" s="126"/>
      <c r="DP111" s="126"/>
      <c r="DQ111" s="126"/>
      <c r="DR111" s="126"/>
      <c r="DS111" s="126"/>
      <c r="DT111" s="126"/>
      <c r="DU111" s="126"/>
      <c r="DV111" s="126"/>
      <c r="DW111" s="126"/>
    </row>
    <row r="112" spans="1:127" x14ac:dyDescent="0.3">
      <c r="A112" s="94"/>
      <c r="B112" s="94"/>
      <c r="C112" s="94"/>
      <c r="D112" s="104"/>
      <c r="E112" s="96"/>
      <c r="F112" s="95"/>
      <c r="G112" s="94"/>
      <c r="H112" s="94"/>
      <c r="I112" s="94"/>
      <c r="J112" s="94"/>
      <c r="K112" s="104"/>
      <c r="L112" s="96"/>
      <c r="M112" s="104"/>
      <c r="N112" s="96"/>
      <c r="O112" s="104"/>
      <c r="P112" s="96"/>
      <c r="Q112" s="94"/>
      <c r="R112" s="94"/>
      <c r="S112" s="94"/>
      <c r="T112" s="104"/>
      <c r="U112" s="96"/>
      <c r="V112" s="94"/>
      <c r="W112" s="94"/>
      <c r="BW112" s="126"/>
      <c r="BX112" s="126"/>
      <c r="BY112" s="126"/>
      <c r="BZ112" s="126"/>
      <c r="CA112" s="126"/>
      <c r="CB112" s="126"/>
      <c r="CC112" s="126"/>
      <c r="CD112" s="126"/>
      <c r="CE112" s="126"/>
      <c r="CF112" s="126"/>
      <c r="CG112" s="126"/>
      <c r="CH112" s="126"/>
      <c r="CI112" s="126"/>
      <c r="CJ112" s="126"/>
      <c r="CK112" s="126"/>
      <c r="CL112" s="126"/>
      <c r="CM112" s="126"/>
      <c r="CN112" s="126"/>
      <c r="CO112" s="126"/>
      <c r="CP112" s="126"/>
      <c r="CQ112" s="126"/>
      <c r="CR112" s="126"/>
      <c r="CS112" s="126"/>
      <c r="CT112" s="126"/>
      <c r="CU112" s="126"/>
      <c r="CV112" s="126"/>
      <c r="CW112" s="126"/>
      <c r="CX112" s="126"/>
      <c r="CY112" s="126"/>
      <c r="CZ112" s="126"/>
      <c r="DA112" s="126"/>
      <c r="DB112" s="126"/>
      <c r="DC112" s="126"/>
      <c r="DD112" s="126"/>
      <c r="DE112" s="126"/>
      <c r="DF112" s="126"/>
      <c r="DG112" s="126"/>
      <c r="DH112" s="126"/>
      <c r="DI112" s="126"/>
      <c r="DJ112" s="126"/>
      <c r="DK112" s="126"/>
      <c r="DL112" s="126"/>
      <c r="DM112" s="126"/>
      <c r="DN112" s="126"/>
      <c r="DO112" s="126"/>
      <c r="DP112" s="126"/>
      <c r="DQ112" s="126"/>
      <c r="DR112" s="126"/>
      <c r="DS112" s="126"/>
      <c r="DT112" s="126"/>
      <c r="DU112" s="126"/>
      <c r="DV112" s="126"/>
      <c r="DW112" s="126"/>
    </row>
    <row r="113" spans="1:127" x14ac:dyDescent="0.3">
      <c r="A113" s="94"/>
      <c r="B113" s="94"/>
      <c r="C113" s="94"/>
      <c r="D113" s="104"/>
      <c r="E113" s="96"/>
      <c r="F113" s="95"/>
      <c r="G113" s="94"/>
      <c r="H113" s="94"/>
      <c r="I113" s="94"/>
      <c r="J113" s="94"/>
      <c r="K113" s="104"/>
      <c r="L113" s="96"/>
      <c r="M113" s="104"/>
      <c r="N113" s="96"/>
      <c r="O113" s="104"/>
      <c r="P113" s="96"/>
      <c r="Q113" s="94"/>
      <c r="R113" s="94"/>
      <c r="S113" s="94"/>
      <c r="T113" s="104"/>
      <c r="U113" s="96"/>
      <c r="V113" s="94"/>
      <c r="W113" s="94"/>
      <c r="BW113" s="126"/>
      <c r="BX113" s="126"/>
      <c r="BY113" s="126"/>
      <c r="BZ113" s="126"/>
      <c r="CA113" s="126"/>
      <c r="CB113" s="126"/>
      <c r="CC113" s="126"/>
      <c r="CD113" s="126"/>
      <c r="CE113" s="126"/>
      <c r="CF113" s="126"/>
      <c r="CG113" s="126"/>
      <c r="CH113" s="126"/>
      <c r="CI113" s="126"/>
      <c r="CJ113" s="126"/>
      <c r="CK113" s="126"/>
      <c r="CL113" s="126"/>
      <c r="CM113" s="126"/>
      <c r="CN113" s="126"/>
      <c r="CO113" s="126"/>
      <c r="CP113" s="126"/>
      <c r="CQ113" s="126"/>
      <c r="CR113" s="126"/>
      <c r="CS113" s="126"/>
      <c r="CT113" s="126"/>
      <c r="CU113" s="126"/>
      <c r="CV113" s="126"/>
      <c r="CW113" s="126"/>
      <c r="CX113" s="126"/>
      <c r="CY113" s="126"/>
      <c r="CZ113" s="126"/>
      <c r="DA113" s="126"/>
      <c r="DB113" s="126"/>
      <c r="DC113" s="126"/>
      <c r="DD113" s="126"/>
      <c r="DE113" s="126"/>
      <c r="DF113" s="126"/>
      <c r="DG113" s="126"/>
      <c r="DH113" s="126"/>
      <c r="DI113" s="126"/>
      <c r="DJ113" s="126"/>
      <c r="DK113" s="126"/>
      <c r="DL113" s="126"/>
      <c r="DM113" s="126"/>
      <c r="DN113" s="126"/>
      <c r="DO113" s="126"/>
      <c r="DP113" s="126"/>
      <c r="DQ113" s="126"/>
      <c r="DR113" s="126"/>
      <c r="DS113" s="126"/>
      <c r="DT113" s="126"/>
      <c r="DU113" s="126"/>
      <c r="DV113" s="126"/>
      <c r="DW113" s="126"/>
    </row>
    <row r="114" spans="1:127" x14ac:dyDescent="0.3">
      <c r="A114" s="94"/>
      <c r="B114" s="94"/>
      <c r="C114" s="94"/>
      <c r="D114" s="104"/>
      <c r="E114" s="96"/>
      <c r="F114" s="95"/>
      <c r="G114" s="94"/>
      <c r="H114" s="94"/>
      <c r="I114" s="94"/>
      <c r="J114" s="94"/>
      <c r="K114" s="104"/>
      <c r="L114" s="96"/>
      <c r="M114" s="104"/>
      <c r="N114" s="96"/>
      <c r="O114" s="104"/>
      <c r="P114" s="96"/>
      <c r="Q114" s="94"/>
      <c r="R114" s="94"/>
      <c r="S114" s="94"/>
      <c r="T114" s="104"/>
      <c r="U114" s="96"/>
      <c r="V114" s="94"/>
      <c r="W114" s="94"/>
      <c r="BW114" s="126"/>
      <c r="BX114" s="126"/>
      <c r="BY114" s="126"/>
      <c r="BZ114" s="126"/>
      <c r="CA114" s="126"/>
      <c r="CB114" s="126"/>
      <c r="CC114" s="126"/>
      <c r="CD114" s="126"/>
      <c r="CE114" s="126"/>
      <c r="CF114" s="126"/>
      <c r="CG114" s="126"/>
      <c r="CH114" s="126"/>
      <c r="CI114" s="126"/>
      <c r="CJ114" s="126"/>
      <c r="CK114" s="126"/>
      <c r="CL114" s="126"/>
      <c r="CM114" s="126"/>
      <c r="CN114" s="126"/>
      <c r="CO114" s="126"/>
      <c r="CP114" s="126"/>
      <c r="CQ114" s="126"/>
      <c r="CR114" s="126"/>
      <c r="CS114" s="126"/>
      <c r="CT114" s="126"/>
      <c r="CU114" s="126"/>
      <c r="CV114" s="126"/>
      <c r="CW114" s="126"/>
      <c r="CX114" s="126"/>
      <c r="CY114" s="126"/>
      <c r="CZ114" s="126"/>
      <c r="DA114" s="126"/>
      <c r="DB114" s="126"/>
      <c r="DC114" s="126"/>
      <c r="DD114" s="126"/>
      <c r="DE114" s="126"/>
      <c r="DF114" s="126"/>
      <c r="DG114" s="126"/>
      <c r="DH114" s="126"/>
      <c r="DI114" s="126"/>
      <c r="DJ114" s="126"/>
      <c r="DK114" s="126"/>
      <c r="DL114" s="126"/>
      <c r="DM114" s="126"/>
      <c r="DN114" s="126"/>
      <c r="DO114" s="126"/>
      <c r="DP114" s="126"/>
      <c r="DQ114" s="126"/>
      <c r="DR114" s="126"/>
      <c r="DS114" s="126"/>
      <c r="DT114" s="126"/>
      <c r="DU114" s="126"/>
      <c r="DV114" s="126"/>
      <c r="DW114" s="126"/>
    </row>
    <row r="115" spans="1:127" x14ac:dyDescent="0.3">
      <c r="A115" s="94"/>
      <c r="B115" s="94"/>
      <c r="C115" s="94"/>
      <c r="D115" s="104"/>
      <c r="E115" s="96"/>
      <c r="F115" s="95"/>
      <c r="G115" s="94"/>
      <c r="H115" s="94"/>
      <c r="I115" s="94"/>
      <c r="J115" s="94"/>
      <c r="K115" s="104"/>
      <c r="L115" s="96"/>
      <c r="M115" s="104"/>
      <c r="N115" s="96"/>
      <c r="O115" s="104"/>
      <c r="P115" s="96"/>
      <c r="Q115" s="94"/>
      <c r="R115" s="94"/>
      <c r="S115" s="94"/>
      <c r="T115" s="104"/>
      <c r="U115" s="96"/>
      <c r="V115" s="94"/>
      <c r="W115" s="94"/>
      <c r="BW115" s="126"/>
      <c r="BX115" s="126"/>
      <c r="BY115" s="126"/>
      <c r="BZ115" s="126"/>
      <c r="CA115" s="126"/>
      <c r="CB115" s="126"/>
      <c r="CC115" s="126"/>
      <c r="CD115" s="126"/>
      <c r="CE115" s="126"/>
      <c r="CF115" s="126"/>
      <c r="CG115" s="126"/>
      <c r="CH115" s="126"/>
      <c r="CI115" s="126"/>
      <c r="CJ115" s="126"/>
      <c r="CK115" s="126"/>
      <c r="CL115" s="126"/>
      <c r="CM115" s="126"/>
      <c r="CN115" s="126"/>
      <c r="CO115" s="126"/>
      <c r="CP115" s="126"/>
      <c r="CQ115" s="126"/>
      <c r="CR115" s="126"/>
      <c r="CS115" s="126"/>
      <c r="CT115" s="126"/>
      <c r="CU115" s="126"/>
      <c r="CV115" s="126"/>
      <c r="CW115" s="126"/>
      <c r="CX115" s="126"/>
      <c r="CY115" s="126"/>
      <c r="CZ115" s="126"/>
      <c r="DA115" s="126"/>
      <c r="DB115" s="126"/>
      <c r="DC115" s="126"/>
      <c r="DD115" s="126"/>
      <c r="DE115" s="126"/>
      <c r="DF115" s="126"/>
      <c r="DG115" s="126"/>
      <c r="DH115" s="126"/>
      <c r="DI115" s="126"/>
      <c r="DJ115" s="126"/>
      <c r="DK115" s="126"/>
      <c r="DL115" s="126"/>
      <c r="DM115" s="126"/>
      <c r="DN115" s="126"/>
      <c r="DO115" s="126"/>
      <c r="DP115" s="126"/>
      <c r="DQ115" s="126"/>
      <c r="DR115" s="126"/>
      <c r="DS115" s="126"/>
      <c r="DT115" s="126"/>
      <c r="DU115" s="126"/>
      <c r="DV115" s="126"/>
      <c r="DW115" s="126"/>
    </row>
    <row r="116" spans="1:127" x14ac:dyDescent="0.3">
      <c r="A116" s="94"/>
      <c r="B116" s="94"/>
      <c r="C116" s="94"/>
      <c r="D116" s="104"/>
      <c r="E116" s="96"/>
      <c r="F116" s="95"/>
      <c r="G116" s="94"/>
      <c r="H116" s="94"/>
      <c r="I116" s="94"/>
      <c r="J116" s="94"/>
      <c r="K116" s="104"/>
      <c r="L116" s="96"/>
      <c r="M116" s="104"/>
      <c r="N116" s="96"/>
      <c r="O116" s="104"/>
      <c r="P116" s="96"/>
      <c r="Q116" s="94"/>
      <c r="R116" s="94"/>
      <c r="S116" s="94"/>
      <c r="T116" s="104"/>
      <c r="U116" s="96"/>
      <c r="V116" s="94"/>
      <c r="W116" s="94"/>
      <c r="BW116" s="126"/>
      <c r="BX116" s="126"/>
      <c r="BY116" s="126"/>
      <c r="BZ116" s="126"/>
      <c r="CA116" s="126"/>
      <c r="CB116" s="126"/>
      <c r="CC116" s="126"/>
      <c r="CD116" s="126"/>
      <c r="CE116" s="126"/>
      <c r="CF116" s="126"/>
      <c r="CG116" s="126"/>
      <c r="CH116" s="126"/>
      <c r="CI116" s="126"/>
      <c r="CJ116" s="126"/>
      <c r="CK116" s="126"/>
      <c r="CL116" s="126"/>
      <c r="CM116" s="126"/>
      <c r="CN116" s="126"/>
      <c r="CO116" s="126"/>
      <c r="CP116" s="126"/>
      <c r="CQ116" s="126"/>
      <c r="CR116" s="126"/>
      <c r="CS116" s="126"/>
      <c r="CT116" s="126"/>
      <c r="CU116" s="126"/>
      <c r="CV116" s="126"/>
      <c r="CW116" s="126"/>
      <c r="CX116" s="126"/>
      <c r="CY116" s="126"/>
      <c r="CZ116" s="126"/>
      <c r="DA116" s="126"/>
      <c r="DB116" s="126"/>
      <c r="DC116" s="126"/>
      <c r="DD116" s="126"/>
      <c r="DE116" s="126"/>
      <c r="DF116" s="126"/>
      <c r="DG116" s="126"/>
      <c r="DH116" s="126"/>
      <c r="DI116" s="126"/>
      <c r="DJ116" s="126"/>
      <c r="DK116" s="126"/>
      <c r="DL116" s="126"/>
      <c r="DM116" s="126"/>
      <c r="DN116" s="126"/>
      <c r="DO116" s="126"/>
      <c r="DP116" s="126"/>
      <c r="DQ116" s="126"/>
      <c r="DR116" s="126"/>
      <c r="DS116" s="126"/>
      <c r="DT116" s="126"/>
      <c r="DU116" s="126"/>
      <c r="DV116" s="126"/>
      <c r="DW116" s="126"/>
    </row>
    <row r="117" spans="1:127" x14ac:dyDescent="0.3">
      <c r="A117" s="94"/>
      <c r="B117" s="94"/>
      <c r="C117" s="94"/>
      <c r="D117" s="104"/>
      <c r="E117" s="96"/>
      <c r="F117" s="95"/>
      <c r="G117" s="94"/>
      <c r="H117" s="94"/>
      <c r="I117" s="94"/>
      <c r="J117" s="94"/>
      <c r="K117" s="104"/>
      <c r="L117" s="96"/>
      <c r="M117" s="104"/>
      <c r="N117" s="96"/>
      <c r="O117" s="104"/>
      <c r="P117" s="96"/>
      <c r="Q117" s="94"/>
      <c r="R117" s="94"/>
      <c r="S117" s="94"/>
      <c r="T117" s="104"/>
      <c r="U117" s="96"/>
      <c r="V117" s="94"/>
      <c r="W117" s="94"/>
      <c r="BW117" s="126"/>
      <c r="BX117" s="126"/>
      <c r="BY117" s="126"/>
      <c r="BZ117" s="126"/>
      <c r="CA117" s="126"/>
      <c r="CB117" s="126"/>
      <c r="CC117" s="126"/>
      <c r="CD117" s="126"/>
      <c r="CE117" s="126"/>
      <c r="CF117" s="126"/>
      <c r="CG117" s="126"/>
      <c r="CH117" s="126"/>
      <c r="CI117" s="126"/>
      <c r="CJ117" s="126"/>
      <c r="CK117" s="126"/>
      <c r="CL117" s="126"/>
      <c r="CM117" s="126"/>
      <c r="CN117" s="126"/>
      <c r="CO117" s="126"/>
      <c r="CP117" s="126"/>
      <c r="CQ117" s="126"/>
      <c r="CR117" s="126"/>
      <c r="CS117" s="126"/>
      <c r="CT117" s="126"/>
      <c r="CU117" s="126"/>
      <c r="CV117" s="126"/>
      <c r="CW117" s="126"/>
      <c r="CX117" s="126"/>
      <c r="CY117" s="126"/>
      <c r="CZ117" s="126"/>
      <c r="DA117" s="126"/>
      <c r="DB117" s="126"/>
      <c r="DC117" s="126"/>
      <c r="DD117" s="126"/>
      <c r="DE117" s="126"/>
      <c r="DF117" s="126"/>
      <c r="DG117" s="126"/>
      <c r="DH117" s="126"/>
      <c r="DI117" s="126"/>
      <c r="DJ117" s="126"/>
      <c r="DK117" s="126"/>
      <c r="DL117" s="126"/>
      <c r="DM117" s="126"/>
      <c r="DN117" s="126"/>
      <c r="DO117" s="126"/>
      <c r="DP117" s="126"/>
      <c r="DQ117" s="126"/>
      <c r="DR117" s="126"/>
      <c r="DS117" s="126"/>
      <c r="DT117" s="126"/>
      <c r="DU117" s="126"/>
      <c r="DV117" s="126"/>
      <c r="DW117" s="126"/>
    </row>
    <row r="118" spans="1:127" x14ac:dyDescent="0.3">
      <c r="A118" s="94"/>
      <c r="B118" s="94"/>
      <c r="C118" s="94"/>
      <c r="D118" s="104"/>
      <c r="E118" s="96"/>
      <c r="F118" s="95"/>
      <c r="G118" s="94"/>
      <c r="H118" s="94"/>
      <c r="I118" s="94"/>
      <c r="J118" s="94"/>
      <c r="K118" s="104"/>
      <c r="L118" s="96"/>
      <c r="M118" s="104"/>
      <c r="N118" s="96"/>
      <c r="O118" s="104"/>
      <c r="P118" s="96"/>
      <c r="Q118" s="94"/>
      <c r="R118" s="94"/>
      <c r="S118" s="94"/>
      <c r="T118" s="104"/>
      <c r="U118" s="96"/>
      <c r="V118" s="94"/>
      <c r="W118" s="94"/>
      <c r="BW118" s="126"/>
      <c r="BX118" s="126"/>
      <c r="BY118" s="126"/>
      <c r="BZ118" s="126"/>
      <c r="CA118" s="126"/>
      <c r="CB118" s="126"/>
      <c r="CC118" s="126"/>
      <c r="CD118" s="126"/>
      <c r="CE118" s="126"/>
      <c r="CF118" s="126"/>
      <c r="CG118" s="126"/>
      <c r="CH118" s="126"/>
      <c r="CI118" s="126"/>
      <c r="CJ118" s="126"/>
      <c r="CK118" s="126"/>
      <c r="CL118" s="126"/>
      <c r="CM118" s="126"/>
      <c r="CN118" s="126"/>
      <c r="CO118" s="126"/>
      <c r="CP118" s="126"/>
      <c r="CQ118" s="126"/>
      <c r="CR118" s="126"/>
      <c r="CS118" s="126"/>
      <c r="CT118" s="126"/>
      <c r="CU118" s="126"/>
      <c r="CV118" s="126"/>
      <c r="CW118" s="126"/>
      <c r="CX118" s="126"/>
      <c r="CY118" s="126"/>
      <c r="CZ118" s="126"/>
      <c r="DA118" s="126"/>
      <c r="DB118" s="126"/>
      <c r="DC118" s="126"/>
      <c r="DD118" s="126"/>
      <c r="DE118" s="126"/>
      <c r="DF118" s="126"/>
      <c r="DG118" s="126"/>
      <c r="DH118" s="126"/>
      <c r="DI118" s="126"/>
      <c r="DJ118" s="126"/>
      <c r="DK118" s="126"/>
      <c r="DL118" s="126"/>
      <c r="DM118" s="126"/>
      <c r="DN118" s="126"/>
      <c r="DO118" s="126"/>
      <c r="DP118" s="126"/>
      <c r="DQ118" s="126"/>
      <c r="DR118" s="126"/>
      <c r="DS118" s="126"/>
      <c r="DT118" s="126"/>
      <c r="DU118" s="126"/>
      <c r="DV118" s="126"/>
      <c r="DW118" s="126"/>
    </row>
    <row r="119" spans="1:127" x14ac:dyDescent="0.3">
      <c r="A119" s="94"/>
      <c r="B119" s="94"/>
      <c r="C119" s="94"/>
      <c r="D119" s="104"/>
      <c r="E119" s="96"/>
      <c r="F119" s="95"/>
      <c r="G119" s="94"/>
      <c r="H119" s="94"/>
      <c r="I119" s="94"/>
      <c r="J119" s="94"/>
      <c r="K119" s="104"/>
      <c r="L119" s="96"/>
      <c r="M119" s="104"/>
      <c r="N119" s="96"/>
      <c r="O119" s="104"/>
      <c r="P119" s="96"/>
      <c r="Q119" s="94"/>
      <c r="R119" s="94"/>
      <c r="S119" s="94"/>
      <c r="T119" s="104"/>
      <c r="U119" s="96"/>
      <c r="V119" s="94"/>
      <c r="W119" s="94"/>
      <c r="BW119" s="126"/>
      <c r="BX119" s="126"/>
      <c r="BY119" s="126"/>
      <c r="BZ119" s="126"/>
      <c r="CA119" s="126"/>
      <c r="CB119" s="126"/>
      <c r="CC119" s="126"/>
      <c r="CD119" s="126"/>
      <c r="CE119" s="126"/>
      <c r="CF119" s="126"/>
      <c r="CG119" s="126"/>
      <c r="CH119" s="126"/>
      <c r="CI119" s="126"/>
      <c r="CJ119" s="126"/>
      <c r="CK119" s="126"/>
      <c r="CL119" s="126"/>
      <c r="CM119" s="126"/>
      <c r="CN119" s="126"/>
      <c r="CO119" s="126"/>
      <c r="CP119" s="126"/>
      <c r="CQ119" s="126"/>
      <c r="CR119" s="126"/>
      <c r="CS119" s="126"/>
      <c r="CT119" s="126"/>
      <c r="CU119" s="126"/>
      <c r="CV119" s="126"/>
      <c r="CW119" s="126"/>
      <c r="CX119" s="126"/>
      <c r="CY119" s="126"/>
      <c r="CZ119" s="126"/>
      <c r="DA119" s="126"/>
      <c r="DB119" s="126"/>
      <c r="DC119" s="126"/>
      <c r="DD119" s="126"/>
      <c r="DE119" s="126"/>
      <c r="DF119" s="126"/>
      <c r="DG119" s="126"/>
      <c r="DH119" s="126"/>
      <c r="DI119" s="126"/>
      <c r="DJ119" s="126"/>
      <c r="DK119" s="126"/>
      <c r="DL119" s="126"/>
      <c r="DM119" s="126"/>
      <c r="DN119" s="126"/>
      <c r="DO119" s="126"/>
      <c r="DP119" s="126"/>
      <c r="DQ119" s="126"/>
      <c r="DR119" s="126"/>
      <c r="DS119" s="126"/>
      <c r="DT119" s="126"/>
      <c r="DU119" s="126"/>
      <c r="DV119" s="126"/>
      <c r="DW119" s="126"/>
    </row>
    <row r="120" spans="1:127" x14ac:dyDescent="0.3">
      <c r="A120" s="94"/>
      <c r="B120" s="94"/>
      <c r="C120" s="94"/>
      <c r="D120" s="104"/>
      <c r="E120" s="96"/>
      <c r="F120" s="95"/>
      <c r="G120" s="94"/>
      <c r="H120" s="94"/>
      <c r="I120" s="94"/>
      <c r="J120" s="94"/>
      <c r="K120" s="104"/>
      <c r="L120" s="96"/>
      <c r="M120" s="104"/>
      <c r="N120" s="96"/>
      <c r="O120" s="104"/>
      <c r="P120" s="96"/>
      <c r="Q120" s="94"/>
      <c r="R120" s="94"/>
      <c r="S120" s="94"/>
      <c r="T120" s="104"/>
      <c r="U120" s="96"/>
      <c r="V120" s="94"/>
      <c r="W120" s="94"/>
      <c r="BW120" s="126"/>
      <c r="BX120" s="126"/>
      <c r="BY120" s="126"/>
      <c r="BZ120" s="126"/>
      <c r="CA120" s="126"/>
      <c r="CB120" s="126"/>
      <c r="CC120" s="126"/>
      <c r="CD120" s="126"/>
      <c r="CE120" s="126"/>
      <c r="CF120" s="126"/>
      <c r="CG120" s="126"/>
      <c r="CH120" s="126"/>
      <c r="CI120" s="126"/>
      <c r="CJ120" s="126"/>
      <c r="CK120" s="126"/>
      <c r="CL120" s="126"/>
      <c r="CM120" s="126"/>
      <c r="CN120" s="126"/>
      <c r="CO120" s="126"/>
      <c r="CP120" s="126"/>
      <c r="CQ120" s="126"/>
      <c r="CR120" s="126"/>
      <c r="CS120" s="126"/>
      <c r="CT120" s="126"/>
      <c r="CU120" s="126"/>
      <c r="CV120" s="126"/>
      <c r="CW120" s="126"/>
      <c r="CX120" s="126"/>
      <c r="CY120" s="126"/>
      <c r="CZ120" s="126"/>
      <c r="DA120" s="126"/>
      <c r="DB120" s="126"/>
      <c r="DC120" s="126"/>
      <c r="DD120" s="126"/>
      <c r="DE120" s="126"/>
      <c r="DF120" s="126"/>
      <c r="DG120" s="126"/>
      <c r="DH120" s="126"/>
      <c r="DI120" s="126"/>
      <c r="DJ120" s="126"/>
      <c r="DK120" s="126"/>
      <c r="DL120" s="126"/>
      <c r="DM120" s="126"/>
      <c r="DN120" s="126"/>
      <c r="DO120" s="126"/>
      <c r="DP120" s="126"/>
      <c r="DQ120" s="126"/>
      <c r="DR120" s="126"/>
      <c r="DS120" s="126"/>
      <c r="DT120" s="126"/>
      <c r="DU120" s="126"/>
      <c r="DV120" s="126"/>
      <c r="DW120" s="126"/>
    </row>
    <row r="121" spans="1:127" x14ac:dyDescent="0.3">
      <c r="A121" s="94"/>
      <c r="B121" s="94"/>
      <c r="C121" s="94"/>
      <c r="D121" s="104"/>
      <c r="E121" s="96"/>
      <c r="F121" s="95"/>
      <c r="G121" s="94"/>
      <c r="H121" s="94"/>
      <c r="I121" s="94"/>
      <c r="J121" s="94"/>
      <c r="K121" s="104"/>
      <c r="L121" s="96"/>
      <c r="M121" s="104"/>
      <c r="N121" s="96"/>
      <c r="O121" s="104"/>
      <c r="P121" s="96"/>
      <c r="Q121" s="94"/>
      <c r="R121" s="94"/>
      <c r="S121" s="94"/>
      <c r="T121" s="104"/>
      <c r="U121" s="96"/>
      <c r="V121" s="94"/>
      <c r="W121" s="94"/>
      <c r="BW121" s="126"/>
      <c r="BX121" s="126"/>
      <c r="BY121" s="126"/>
      <c r="BZ121" s="126"/>
      <c r="CA121" s="126"/>
      <c r="CB121" s="126"/>
      <c r="CC121" s="126"/>
      <c r="CD121" s="126"/>
      <c r="CE121" s="126"/>
      <c r="CF121" s="126"/>
      <c r="CG121" s="126"/>
      <c r="CH121" s="126"/>
      <c r="CI121" s="126"/>
      <c r="CJ121" s="126"/>
      <c r="CK121" s="126"/>
      <c r="CL121" s="126"/>
      <c r="CM121" s="126"/>
      <c r="CN121" s="126"/>
      <c r="CO121" s="126"/>
      <c r="CP121" s="126"/>
      <c r="CQ121" s="126"/>
      <c r="CR121" s="126"/>
      <c r="CS121" s="126"/>
      <c r="CT121" s="126"/>
      <c r="CU121" s="126"/>
      <c r="CV121" s="126"/>
      <c r="CW121" s="126"/>
      <c r="CX121" s="126"/>
      <c r="CY121" s="126"/>
      <c r="CZ121" s="126"/>
      <c r="DA121" s="126"/>
      <c r="DB121" s="126"/>
      <c r="DC121" s="126"/>
      <c r="DD121" s="126"/>
      <c r="DE121" s="126"/>
      <c r="DF121" s="126"/>
      <c r="DG121" s="126"/>
      <c r="DH121" s="126"/>
      <c r="DI121" s="126"/>
      <c r="DJ121" s="126"/>
      <c r="DK121" s="126"/>
      <c r="DL121" s="126"/>
      <c r="DM121" s="126"/>
      <c r="DN121" s="126"/>
      <c r="DO121" s="126"/>
      <c r="DP121" s="126"/>
      <c r="DQ121" s="126"/>
      <c r="DR121" s="126"/>
      <c r="DS121" s="126"/>
      <c r="DT121" s="126"/>
      <c r="DU121" s="126"/>
      <c r="DV121" s="126"/>
      <c r="DW121" s="126"/>
    </row>
    <row r="122" spans="1:127" x14ac:dyDescent="0.3">
      <c r="A122" s="94"/>
      <c r="B122" s="94"/>
      <c r="C122" s="94"/>
      <c r="D122" s="104"/>
      <c r="E122" s="96"/>
      <c r="F122" s="95"/>
      <c r="G122" s="94"/>
      <c r="H122" s="94"/>
      <c r="I122" s="94"/>
      <c r="J122" s="94"/>
      <c r="K122" s="104"/>
      <c r="L122" s="96"/>
      <c r="M122" s="104"/>
      <c r="N122" s="96"/>
      <c r="O122" s="104"/>
      <c r="P122" s="96"/>
      <c r="Q122" s="94"/>
      <c r="R122" s="94"/>
      <c r="S122" s="94"/>
      <c r="T122" s="104"/>
      <c r="U122" s="96"/>
      <c r="V122" s="94"/>
      <c r="W122" s="94"/>
      <c r="BW122" s="126"/>
      <c r="BX122" s="126"/>
      <c r="BY122" s="126"/>
      <c r="BZ122" s="126"/>
      <c r="CA122" s="126"/>
      <c r="CB122" s="126"/>
      <c r="CC122" s="126"/>
      <c r="CD122" s="126"/>
      <c r="CE122" s="126"/>
      <c r="CF122" s="126"/>
      <c r="CG122" s="126"/>
      <c r="CH122" s="126"/>
      <c r="CI122" s="126"/>
      <c r="CJ122" s="126"/>
      <c r="CK122" s="126"/>
      <c r="CL122" s="126"/>
      <c r="CM122" s="126"/>
      <c r="CN122" s="126"/>
      <c r="CO122" s="126"/>
      <c r="CP122" s="126"/>
      <c r="CQ122" s="126"/>
      <c r="CR122" s="126"/>
      <c r="CS122" s="126"/>
      <c r="CT122" s="126"/>
      <c r="CU122" s="126"/>
      <c r="CV122" s="126"/>
      <c r="CW122" s="126"/>
      <c r="CX122" s="126"/>
      <c r="CY122" s="126"/>
      <c r="CZ122" s="126"/>
      <c r="DA122" s="126"/>
      <c r="DB122" s="126"/>
      <c r="DC122" s="126"/>
      <c r="DD122" s="126"/>
      <c r="DE122" s="126"/>
      <c r="DF122" s="126"/>
      <c r="DG122" s="126"/>
      <c r="DH122" s="126"/>
      <c r="DI122" s="126"/>
      <c r="DJ122" s="126"/>
      <c r="DK122" s="126"/>
      <c r="DL122" s="126"/>
      <c r="DM122" s="126"/>
      <c r="DN122" s="126"/>
      <c r="DO122" s="126"/>
      <c r="DP122" s="126"/>
      <c r="DQ122" s="126"/>
      <c r="DR122" s="126"/>
      <c r="DS122" s="126"/>
      <c r="DT122" s="126"/>
      <c r="DU122" s="126"/>
      <c r="DV122" s="126"/>
      <c r="DW122" s="126"/>
    </row>
    <row r="123" spans="1:127" x14ac:dyDescent="0.3">
      <c r="A123" s="94"/>
      <c r="B123" s="94"/>
      <c r="C123" s="94"/>
      <c r="D123" s="104"/>
      <c r="E123" s="96"/>
      <c r="F123" s="95"/>
      <c r="G123" s="94"/>
      <c r="H123" s="94"/>
      <c r="I123" s="94"/>
      <c r="J123" s="94"/>
      <c r="K123" s="104"/>
      <c r="L123" s="96"/>
      <c r="M123" s="104"/>
      <c r="N123" s="96"/>
      <c r="O123" s="104"/>
      <c r="P123" s="96"/>
      <c r="Q123" s="94"/>
      <c r="R123" s="94"/>
      <c r="S123" s="94"/>
      <c r="T123" s="104"/>
      <c r="U123" s="96"/>
      <c r="V123" s="94"/>
      <c r="W123" s="94"/>
      <c r="BW123" s="126"/>
      <c r="BX123" s="126"/>
      <c r="BY123" s="126"/>
      <c r="BZ123" s="126"/>
      <c r="CA123" s="126"/>
      <c r="CB123" s="126"/>
      <c r="CC123" s="126"/>
      <c r="CD123" s="126"/>
      <c r="CE123" s="126"/>
      <c r="CF123" s="126"/>
      <c r="CG123" s="126"/>
      <c r="CH123" s="126"/>
      <c r="CI123" s="126"/>
      <c r="CJ123" s="126"/>
      <c r="CK123" s="126"/>
      <c r="CL123" s="126"/>
      <c r="CM123" s="126"/>
      <c r="CN123" s="126"/>
      <c r="CO123" s="126"/>
      <c r="CP123" s="126"/>
      <c r="CQ123" s="126"/>
      <c r="CR123" s="126"/>
      <c r="CS123" s="126"/>
      <c r="CT123" s="126"/>
      <c r="CU123" s="126"/>
      <c r="CV123" s="126"/>
      <c r="CW123" s="126"/>
      <c r="CX123" s="126"/>
      <c r="CY123" s="126"/>
      <c r="CZ123" s="126"/>
      <c r="DA123" s="126"/>
      <c r="DB123" s="126"/>
      <c r="DC123" s="126"/>
      <c r="DD123" s="126"/>
      <c r="DE123" s="126"/>
      <c r="DF123" s="126"/>
      <c r="DG123" s="126"/>
      <c r="DH123" s="126"/>
      <c r="DI123" s="126"/>
      <c r="DJ123" s="126"/>
      <c r="DK123" s="126"/>
      <c r="DL123" s="126"/>
      <c r="DM123" s="126"/>
      <c r="DN123" s="126"/>
      <c r="DO123" s="126"/>
      <c r="DP123" s="126"/>
      <c r="DQ123" s="126"/>
      <c r="DR123" s="126"/>
      <c r="DS123" s="126"/>
      <c r="DT123" s="126"/>
      <c r="DU123" s="126"/>
      <c r="DV123" s="126"/>
      <c r="DW123" s="126"/>
    </row>
    <row r="124" spans="1:127" x14ac:dyDescent="0.3">
      <c r="A124" s="94"/>
      <c r="B124" s="94"/>
      <c r="C124" s="94"/>
      <c r="D124" s="104"/>
      <c r="E124" s="96"/>
      <c r="F124" s="95"/>
      <c r="G124" s="94"/>
      <c r="H124" s="94"/>
      <c r="I124" s="94"/>
      <c r="J124" s="94"/>
      <c r="K124" s="104"/>
      <c r="L124" s="96"/>
      <c r="M124" s="104"/>
      <c r="N124" s="96"/>
      <c r="O124" s="104"/>
      <c r="P124" s="96"/>
      <c r="Q124" s="94"/>
      <c r="R124" s="94"/>
      <c r="S124" s="94"/>
      <c r="T124" s="104"/>
      <c r="U124" s="96"/>
      <c r="V124" s="94"/>
      <c r="W124" s="94"/>
      <c r="BW124" s="126"/>
      <c r="BX124" s="126"/>
      <c r="BY124" s="126"/>
      <c r="BZ124" s="126"/>
      <c r="CA124" s="126"/>
      <c r="CB124" s="126"/>
      <c r="CC124" s="126"/>
      <c r="CD124" s="126"/>
      <c r="CE124" s="126"/>
      <c r="CF124" s="126"/>
      <c r="CG124" s="126"/>
      <c r="CH124" s="126"/>
      <c r="CI124" s="126"/>
      <c r="CJ124" s="126"/>
      <c r="CK124" s="126"/>
      <c r="CL124" s="126"/>
      <c r="CM124" s="126"/>
      <c r="CN124" s="126"/>
      <c r="CO124" s="126"/>
      <c r="CP124" s="126"/>
      <c r="CQ124" s="126"/>
      <c r="CR124" s="126"/>
      <c r="CS124" s="126"/>
      <c r="CT124" s="126"/>
      <c r="CU124" s="126"/>
      <c r="CV124" s="126"/>
      <c r="CW124" s="126"/>
      <c r="CX124" s="126"/>
      <c r="CY124" s="126"/>
      <c r="CZ124" s="126"/>
      <c r="DA124" s="126"/>
      <c r="DB124" s="126"/>
      <c r="DC124" s="126"/>
      <c r="DD124" s="126"/>
      <c r="DE124" s="126"/>
      <c r="DF124" s="126"/>
      <c r="DG124" s="126"/>
      <c r="DH124" s="126"/>
      <c r="DI124" s="126"/>
      <c r="DJ124" s="126"/>
      <c r="DK124" s="126"/>
      <c r="DL124" s="126"/>
      <c r="DM124" s="126"/>
      <c r="DN124" s="126"/>
      <c r="DO124" s="126"/>
      <c r="DP124" s="126"/>
      <c r="DQ124" s="126"/>
      <c r="DR124" s="126"/>
      <c r="DS124" s="126"/>
      <c r="DT124" s="126"/>
      <c r="DU124" s="126"/>
      <c r="DV124" s="126"/>
      <c r="DW124" s="126"/>
    </row>
    <row r="125" spans="1:127" x14ac:dyDescent="0.3">
      <c r="A125" s="94"/>
      <c r="B125" s="94"/>
      <c r="C125" s="94"/>
      <c r="D125" s="104"/>
      <c r="E125" s="96"/>
      <c r="F125" s="95"/>
      <c r="G125" s="94"/>
      <c r="H125" s="94"/>
      <c r="I125" s="94"/>
      <c r="J125" s="94"/>
      <c r="K125" s="104"/>
      <c r="L125" s="96"/>
      <c r="M125" s="104"/>
      <c r="N125" s="96"/>
      <c r="O125" s="104"/>
      <c r="P125" s="96"/>
      <c r="Q125" s="94"/>
      <c r="R125" s="94"/>
      <c r="S125" s="94"/>
      <c r="T125" s="104"/>
      <c r="U125" s="96"/>
      <c r="V125" s="94"/>
      <c r="W125" s="94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26"/>
      <c r="CG125" s="126"/>
      <c r="CH125" s="126"/>
      <c r="CI125" s="126"/>
      <c r="CJ125" s="126"/>
      <c r="CK125" s="126"/>
      <c r="CL125" s="126"/>
      <c r="CM125" s="126"/>
      <c r="CN125" s="126"/>
      <c r="CO125" s="126"/>
      <c r="CP125" s="126"/>
      <c r="CQ125" s="126"/>
      <c r="CR125" s="126"/>
      <c r="CS125" s="126"/>
      <c r="CT125" s="126"/>
      <c r="CU125" s="126"/>
      <c r="CV125" s="126"/>
      <c r="CW125" s="126"/>
      <c r="CX125" s="126"/>
      <c r="CY125" s="126"/>
      <c r="CZ125" s="126"/>
      <c r="DA125" s="126"/>
      <c r="DB125" s="126"/>
      <c r="DC125" s="126"/>
      <c r="DD125" s="126"/>
      <c r="DE125" s="126"/>
      <c r="DF125" s="126"/>
      <c r="DG125" s="126"/>
      <c r="DH125" s="126"/>
      <c r="DI125" s="126"/>
      <c r="DJ125" s="126"/>
      <c r="DK125" s="126"/>
      <c r="DL125" s="126"/>
      <c r="DM125" s="126"/>
      <c r="DN125" s="126"/>
      <c r="DO125" s="126"/>
      <c r="DP125" s="126"/>
      <c r="DQ125" s="126"/>
      <c r="DR125" s="126"/>
      <c r="DS125" s="126"/>
      <c r="DT125" s="126"/>
      <c r="DU125" s="126"/>
      <c r="DV125" s="126"/>
      <c r="DW125" s="126"/>
    </row>
    <row r="126" spans="1:127" x14ac:dyDescent="0.3">
      <c r="A126" s="94"/>
      <c r="B126" s="94"/>
      <c r="C126" s="94"/>
      <c r="D126" s="104"/>
      <c r="E126" s="96"/>
      <c r="F126" s="95"/>
      <c r="G126" s="94"/>
      <c r="H126" s="94"/>
      <c r="I126" s="94"/>
      <c r="J126" s="94"/>
      <c r="K126" s="104"/>
      <c r="L126" s="96"/>
      <c r="M126" s="104"/>
      <c r="N126" s="96"/>
      <c r="O126" s="104"/>
      <c r="P126" s="96"/>
      <c r="Q126" s="94"/>
      <c r="R126" s="94"/>
      <c r="S126" s="94"/>
      <c r="T126" s="104"/>
      <c r="U126" s="96"/>
      <c r="V126" s="94"/>
      <c r="W126" s="94"/>
      <c r="BW126" s="126"/>
      <c r="BX126" s="126"/>
      <c r="BY126" s="126"/>
      <c r="BZ126" s="126"/>
      <c r="CA126" s="126"/>
      <c r="CB126" s="126"/>
      <c r="CC126" s="126"/>
      <c r="CD126" s="126"/>
      <c r="CE126" s="126"/>
      <c r="CF126" s="126"/>
      <c r="CG126" s="126"/>
      <c r="CH126" s="126"/>
      <c r="CI126" s="126"/>
      <c r="CJ126" s="126"/>
      <c r="CK126" s="126"/>
      <c r="CL126" s="126"/>
      <c r="CM126" s="126"/>
      <c r="CN126" s="126"/>
      <c r="CO126" s="126"/>
      <c r="CP126" s="126"/>
      <c r="CQ126" s="126"/>
      <c r="CR126" s="126"/>
      <c r="CS126" s="126"/>
      <c r="CT126" s="126"/>
      <c r="CU126" s="126"/>
      <c r="CV126" s="126"/>
      <c r="CW126" s="126"/>
      <c r="CX126" s="126"/>
      <c r="CY126" s="126"/>
      <c r="CZ126" s="126"/>
      <c r="DA126" s="126"/>
      <c r="DB126" s="126"/>
      <c r="DC126" s="126"/>
      <c r="DD126" s="126"/>
      <c r="DE126" s="126"/>
      <c r="DF126" s="126"/>
      <c r="DG126" s="126"/>
      <c r="DH126" s="126"/>
      <c r="DI126" s="126"/>
      <c r="DJ126" s="126"/>
      <c r="DK126" s="126"/>
      <c r="DL126" s="126"/>
      <c r="DM126" s="126"/>
      <c r="DN126" s="126"/>
      <c r="DO126" s="126"/>
      <c r="DP126" s="126"/>
      <c r="DQ126" s="126"/>
      <c r="DR126" s="126"/>
      <c r="DS126" s="126"/>
      <c r="DT126" s="126"/>
      <c r="DU126" s="126"/>
      <c r="DV126" s="126"/>
      <c r="DW126" s="126"/>
    </row>
    <row r="127" spans="1:127" x14ac:dyDescent="0.3">
      <c r="A127" s="94"/>
      <c r="B127" s="94"/>
      <c r="C127" s="94"/>
      <c r="D127" s="104"/>
      <c r="E127" s="96"/>
      <c r="F127" s="95"/>
      <c r="G127" s="94"/>
      <c r="H127" s="94"/>
      <c r="I127" s="94"/>
      <c r="J127" s="94"/>
      <c r="K127" s="104"/>
      <c r="L127" s="96"/>
      <c r="M127" s="104"/>
      <c r="N127" s="96"/>
      <c r="O127" s="104"/>
      <c r="P127" s="96"/>
      <c r="Q127" s="94"/>
      <c r="R127" s="94"/>
      <c r="S127" s="94"/>
      <c r="T127" s="104"/>
      <c r="U127" s="96"/>
      <c r="V127" s="94"/>
      <c r="W127" s="94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26"/>
      <c r="CG127" s="126"/>
      <c r="CH127" s="126"/>
      <c r="CI127" s="126"/>
      <c r="CJ127" s="126"/>
      <c r="CK127" s="126"/>
      <c r="CL127" s="126"/>
      <c r="CM127" s="126"/>
      <c r="CN127" s="126"/>
      <c r="CO127" s="126"/>
      <c r="CP127" s="126"/>
      <c r="CQ127" s="126"/>
      <c r="CR127" s="126"/>
      <c r="CS127" s="126"/>
      <c r="CT127" s="126"/>
      <c r="CU127" s="126"/>
      <c r="CV127" s="126"/>
      <c r="CW127" s="126"/>
      <c r="CX127" s="126"/>
      <c r="CY127" s="126"/>
      <c r="CZ127" s="126"/>
      <c r="DA127" s="126"/>
      <c r="DB127" s="126"/>
      <c r="DC127" s="126"/>
      <c r="DD127" s="126"/>
      <c r="DE127" s="126"/>
      <c r="DF127" s="126"/>
      <c r="DG127" s="126"/>
      <c r="DH127" s="126"/>
      <c r="DI127" s="126"/>
      <c r="DJ127" s="126"/>
      <c r="DK127" s="126"/>
      <c r="DL127" s="126"/>
      <c r="DM127" s="126"/>
      <c r="DN127" s="126"/>
      <c r="DO127" s="126"/>
      <c r="DP127" s="126"/>
      <c r="DQ127" s="126"/>
      <c r="DR127" s="126"/>
      <c r="DS127" s="126"/>
      <c r="DT127" s="126"/>
      <c r="DU127" s="126"/>
      <c r="DV127" s="126"/>
      <c r="DW127" s="126"/>
    </row>
    <row r="128" spans="1:127" x14ac:dyDescent="0.3">
      <c r="A128" s="94"/>
      <c r="B128" s="94"/>
      <c r="C128" s="94"/>
      <c r="D128" s="104"/>
      <c r="E128" s="96"/>
      <c r="F128" s="95"/>
      <c r="G128" s="94"/>
      <c r="H128" s="94"/>
      <c r="I128" s="94"/>
      <c r="J128" s="94"/>
      <c r="K128" s="104"/>
      <c r="L128" s="96"/>
      <c r="M128" s="104"/>
      <c r="N128" s="96"/>
      <c r="O128" s="104"/>
      <c r="P128" s="96"/>
      <c r="Q128" s="94"/>
      <c r="R128" s="94"/>
      <c r="S128" s="94"/>
      <c r="T128" s="104"/>
      <c r="U128" s="96"/>
      <c r="V128" s="94"/>
      <c r="W128" s="94"/>
      <c r="BW128" s="126"/>
      <c r="BX128" s="126"/>
      <c r="BY128" s="126"/>
      <c r="BZ128" s="126"/>
      <c r="CA128" s="126"/>
      <c r="CB128" s="126"/>
      <c r="CC128" s="126"/>
      <c r="CD128" s="126"/>
      <c r="CE128" s="126"/>
      <c r="CF128" s="126"/>
      <c r="CG128" s="126"/>
      <c r="CH128" s="126"/>
      <c r="CI128" s="126"/>
      <c r="CJ128" s="126"/>
      <c r="CK128" s="126"/>
      <c r="CL128" s="126"/>
      <c r="CM128" s="126"/>
      <c r="CN128" s="126"/>
      <c r="CO128" s="126"/>
      <c r="CP128" s="126"/>
      <c r="CQ128" s="126"/>
      <c r="CR128" s="126"/>
      <c r="CS128" s="126"/>
      <c r="CT128" s="126"/>
      <c r="CU128" s="126"/>
      <c r="CV128" s="126"/>
      <c r="CW128" s="126"/>
      <c r="CX128" s="126"/>
      <c r="CY128" s="126"/>
      <c r="CZ128" s="126"/>
      <c r="DA128" s="126"/>
      <c r="DB128" s="126"/>
      <c r="DC128" s="126"/>
      <c r="DD128" s="126"/>
      <c r="DE128" s="126"/>
      <c r="DF128" s="126"/>
      <c r="DG128" s="126"/>
      <c r="DH128" s="126"/>
      <c r="DI128" s="126"/>
      <c r="DJ128" s="126"/>
      <c r="DK128" s="126"/>
      <c r="DL128" s="126"/>
      <c r="DM128" s="126"/>
      <c r="DN128" s="126"/>
      <c r="DO128" s="126"/>
      <c r="DP128" s="126"/>
      <c r="DQ128" s="126"/>
      <c r="DR128" s="126"/>
      <c r="DS128" s="126"/>
      <c r="DT128" s="126"/>
      <c r="DU128" s="126"/>
      <c r="DV128" s="126"/>
      <c r="DW128" s="126"/>
    </row>
    <row r="129" spans="1:127" x14ac:dyDescent="0.3">
      <c r="A129" s="94"/>
      <c r="B129" s="94"/>
      <c r="C129" s="94"/>
      <c r="D129" s="104"/>
      <c r="E129" s="96"/>
      <c r="F129" s="95"/>
      <c r="G129" s="94"/>
      <c r="H129" s="94"/>
      <c r="I129" s="94"/>
      <c r="J129" s="94"/>
      <c r="K129" s="104"/>
      <c r="L129" s="96"/>
      <c r="M129" s="104"/>
      <c r="N129" s="96"/>
      <c r="O129" s="104"/>
      <c r="P129" s="96"/>
      <c r="Q129" s="94"/>
      <c r="R129" s="94"/>
      <c r="S129" s="94"/>
      <c r="T129" s="104"/>
      <c r="U129" s="96"/>
      <c r="V129" s="94"/>
      <c r="W129" s="94"/>
      <c r="BW129" s="126"/>
      <c r="BX129" s="126"/>
      <c r="BY129" s="126"/>
      <c r="BZ129" s="126"/>
      <c r="CA129" s="126"/>
      <c r="CB129" s="126"/>
      <c r="CC129" s="126"/>
      <c r="CD129" s="126"/>
      <c r="CE129" s="126"/>
      <c r="CF129" s="126"/>
      <c r="CG129" s="126"/>
      <c r="CH129" s="126"/>
      <c r="CI129" s="126"/>
      <c r="CJ129" s="126"/>
      <c r="CK129" s="126"/>
      <c r="CL129" s="126"/>
      <c r="CM129" s="126"/>
      <c r="CN129" s="126"/>
      <c r="CO129" s="126"/>
      <c r="CP129" s="126"/>
      <c r="CQ129" s="126"/>
      <c r="CR129" s="126"/>
      <c r="CS129" s="126"/>
      <c r="CT129" s="126"/>
      <c r="CU129" s="126"/>
      <c r="CV129" s="126"/>
      <c r="CW129" s="126"/>
      <c r="CX129" s="126"/>
      <c r="CY129" s="126"/>
      <c r="CZ129" s="126"/>
      <c r="DA129" s="126"/>
      <c r="DB129" s="126"/>
      <c r="DC129" s="126"/>
      <c r="DD129" s="126"/>
      <c r="DE129" s="126"/>
      <c r="DF129" s="126"/>
      <c r="DG129" s="126"/>
      <c r="DH129" s="126"/>
      <c r="DI129" s="126"/>
      <c r="DJ129" s="126"/>
      <c r="DK129" s="126"/>
      <c r="DL129" s="126"/>
      <c r="DM129" s="126"/>
      <c r="DN129" s="126"/>
      <c r="DO129" s="126"/>
      <c r="DP129" s="126"/>
      <c r="DQ129" s="126"/>
      <c r="DR129" s="126"/>
      <c r="DS129" s="126"/>
      <c r="DT129" s="126"/>
      <c r="DU129" s="126"/>
      <c r="DV129" s="126"/>
      <c r="DW129" s="126"/>
    </row>
    <row r="130" spans="1:127" x14ac:dyDescent="0.3">
      <c r="A130" s="94"/>
      <c r="B130" s="94"/>
      <c r="C130" s="94"/>
      <c r="D130" s="104"/>
      <c r="E130" s="96"/>
      <c r="F130" s="95"/>
      <c r="G130" s="94"/>
      <c r="H130" s="94"/>
      <c r="I130" s="94"/>
      <c r="J130" s="94"/>
      <c r="K130" s="104"/>
      <c r="L130" s="96"/>
      <c r="M130" s="104"/>
      <c r="N130" s="96"/>
      <c r="O130" s="104"/>
      <c r="P130" s="96"/>
      <c r="Q130" s="94"/>
      <c r="R130" s="94"/>
      <c r="S130" s="94"/>
      <c r="T130" s="104"/>
      <c r="U130" s="96"/>
      <c r="V130" s="94"/>
      <c r="W130" s="94"/>
      <c r="BW130" s="126"/>
      <c r="BX130" s="126"/>
      <c r="BY130" s="126"/>
      <c r="BZ130" s="126"/>
      <c r="CA130" s="126"/>
      <c r="CB130" s="126"/>
      <c r="CC130" s="126"/>
      <c r="CD130" s="126"/>
      <c r="CE130" s="126"/>
      <c r="CF130" s="126"/>
      <c r="CG130" s="126"/>
      <c r="CH130" s="126"/>
      <c r="CI130" s="126"/>
      <c r="CJ130" s="126"/>
      <c r="CK130" s="126"/>
      <c r="CL130" s="126"/>
      <c r="CM130" s="126"/>
      <c r="CN130" s="126"/>
      <c r="CO130" s="126"/>
      <c r="CP130" s="126"/>
      <c r="CQ130" s="126"/>
      <c r="CR130" s="126"/>
      <c r="CS130" s="126"/>
      <c r="CT130" s="126"/>
      <c r="CU130" s="126"/>
      <c r="CV130" s="126"/>
      <c r="CW130" s="126"/>
      <c r="CX130" s="126"/>
      <c r="CY130" s="126"/>
      <c r="CZ130" s="126"/>
      <c r="DA130" s="126"/>
      <c r="DB130" s="126"/>
      <c r="DC130" s="126"/>
      <c r="DD130" s="126"/>
      <c r="DE130" s="126"/>
      <c r="DF130" s="126"/>
      <c r="DG130" s="126"/>
      <c r="DH130" s="126"/>
      <c r="DI130" s="126"/>
      <c r="DJ130" s="126"/>
      <c r="DK130" s="126"/>
      <c r="DL130" s="126"/>
      <c r="DM130" s="126"/>
      <c r="DN130" s="126"/>
      <c r="DO130" s="126"/>
      <c r="DP130" s="126"/>
      <c r="DQ130" s="126"/>
      <c r="DR130" s="126"/>
      <c r="DS130" s="126"/>
      <c r="DT130" s="126"/>
      <c r="DU130" s="126"/>
      <c r="DV130" s="126"/>
      <c r="DW130" s="126"/>
    </row>
    <row r="131" spans="1:127" x14ac:dyDescent="0.3">
      <c r="A131" s="94"/>
      <c r="B131" s="94"/>
      <c r="C131" s="94"/>
      <c r="D131" s="104"/>
      <c r="E131" s="96"/>
      <c r="F131" s="95"/>
      <c r="G131" s="94"/>
      <c r="H131" s="94"/>
      <c r="I131" s="94"/>
      <c r="J131" s="94"/>
      <c r="K131" s="104"/>
      <c r="L131" s="96"/>
      <c r="M131" s="104"/>
      <c r="N131" s="96"/>
      <c r="O131" s="104"/>
      <c r="P131" s="96"/>
      <c r="Q131" s="94"/>
      <c r="R131" s="94"/>
      <c r="S131" s="94"/>
      <c r="T131" s="104"/>
      <c r="U131" s="96"/>
      <c r="V131" s="94"/>
      <c r="W131" s="94"/>
      <c r="BW131" s="126"/>
      <c r="BX131" s="126"/>
      <c r="BY131" s="126"/>
      <c r="BZ131" s="126"/>
      <c r="CA131" s="126"/>
      <c r="CB131" s="126"/>
      <c r="CC131" s="126"/>
      <c r="CD131" s="126"/>
      <c r="CE131" s="126"/>
      <c r="CF131" s="126"/>
      <c r="CG131" s="126"/>
      <c r="CH131" s="126"/>
      <c r="CI131" s="126"/>
      <c r="CJ131" s="126"/>
      <c r="CK131" s="126"/>
      <c r="CL131" s="126"/>
      <c r="CM131" s="126"/>
      <c r="CN131" s="126"/>
      <c r="CO131" s="126"/>
      <c r="CP131" s="126"/>
      <c r="CQ131" s="126"/>
      <c r="CR131" s="126"/>
      <c r="CS131" s="126"/>
      <c r="CT131" s="126"/>
      <c r="CU131" s="126"/>
      <c r="CV131" s="126"/>
      <c r="CW131" s="126"/>
      <c r="CX131" s="126"/>
      <c r="CY131" s="126"/>
      <c r="CZ131" s="126"/>
      <c r="DA131" s="126"/>
      <c r="DB131" s="126"/>
      <c r="DC131" s="126"/>
      <c r="DD131" s="126"/>
      <c r="DE131" s="126"/>
      <c r="DF131" s="126"/>
      <c r="DG131" s="126"/>
      <c r="DH131" s="126"/>
      <c r="DI131" s="126"/>
      <c r="DJ131" s="126"/>
      <c r="DK131" s="126"/>
      <c r="DL131" s="126"/>
      <c r="DM131" s="126"/>
      <c r="DN131" s="126"/>
      <c r="DO131" s="126"/>
      <c r="DP131" s="126"/>
      <c r="DQ131" s="126"/>
      <c r="DR131" s="126"/>
      <c r="DS131" s="126"/>
      <c r="DT131" s="126"/>
      <c r="DU131" s="126"/>
      <c r="DV131" s="126"/>
      <c r="DW131" s="126"/>
    </row>
    <row r="132" spans="1:127" x14ac:dyDescent="0.3">
      <c r="A132" s="94"/>
      <c r="B132" s="94"/>
      <c r="C132" s="94"/>
      <c r="D132" s="104"/>
      <c r="E132" s="96"/>
      <c r="F132" s="95"/>
      <c r="G132" s="94"/>
      <c r="H132" s="94"/>
      <c r="I132" s="94"/>
      <c r="J132" s="94"/>
      <c r="K132" s="104"/>
      <c r="L132" s="96"/>
      <c r="M132" s="104"/>
      <c r="N132" s="96"/>
      <c r="O132" s="104"/>
      <c r="P132" s="96"/>
      <c r="Q132" s="94"/>
      <c r="R132" s="94"/>
      <c r="S132" s="94"/>
      <c r="T132" s="104"/>
      <c r="U132" s="96"/>
      <c r="V132" s="94"/>
      <c r="W132" s="94"/>
      <c r="BW132" s="126"/>
      <c r="BX132" s="126"/>
      <c r="BY132" s="126"/>
      <c r="BZ132" s="126"/>
      <c r="CA132" s="126"/>
      <c r="CB132" s="126"/>
      <c r="CC132" s="126"/>
      <c r="CD132" s="126"/>
      <c r="CE132" s="126"/>
      <c r="CF132" s="126"/>
      <c r="CG132" s="126"/>
      <c r="CH132" s="126"/>
      <c r="CI132" s="126"/>
      <c r="CJ132" s="126"/>
      <c r="CK132" s="126"/>
      <c r="CL132" s="126"/>
      <c r="CM132" s="126"/>
      <c r="CN132" s="126"/>
      <c r="CO132" s="126"/>
      <c r="CP132" s="126"/>
      <c r="CQ132" s="126"/>
      <c r="CR132" s="126"/>
      <c r="CS132" s="126"/>
      <c r="CT132" s="126"/>
      <c r="CU132" s="126"/>
      <c r="CV132" s="126"/>
      <c r="CW132" s="126"/>
      <c r="CX132" s="126"/>
      <c r="CY132" s="126"/>
      <c r="CZ132" s="126"/>
      <c r="DA132" s="126"/>
      <c r="DB132" s="126"/>
      <c r="DC132" s="126"/>
      <c r="DD132" s="126"/>
      <c r="DE132" s="126"/>
      <c r="DF132" s="126"/>
      <c r="DG132" s="126"/>
      <c r="DH132" s="126"/>
      <c r="DI132" s="126"/>
      <c r="DJ132" s="126"/>
      <c r="DK132" s="126"/>
      <c r="DL132" s="126"/>
      <c r="DM132" s="126"/>
      <c r="DN132" s="126"/>
      <c r="DO132" s="126"/>
      <c r="DP132" s="126"/>
      <c r="DQ132" s="126"/>
      <c r="DR132" s="126"/>
      <c r="DS132" s="126"/>
      <c r="DT132" s="126"/>
      <c r="DU132" s="126"/>
      <c r="DV132" s="126"/>
      <c r="DW132" s="126"/>
    </row>
    <row r="133" spans="1:127" x14ac:dyDescent="0.3">
      <c r="A133" s="94"/>
      <c r="B133" s="94"/>
      <c r="C133" s="94"/>
      <c r="D133" s="104"/>
      <c r="E133" s="96"/>
      <c r="F133" s="95"/>
      <c r="G133" s="94"/>
      <c r="H133" s="94"/>
      <c r="I133" s="94"/>
      <c r="J133" s="94"/>
      <c r="K133" s="104"/>
      <c r="L133" s="96"/>
      <c r="M133" s="104"/>
      <c r="N133" s="96"/>
      <c r="O133" s="104"/>
      <c r="P133" s="96"/>
      <c r="Q133" s="94"/>
      <c r="R133" s="94"/>
      <c r="S133" s="94"/>
      <c r="T133" s="104"/>
      <c r="U133" s="96"/>
      <c r="V133" s="94"/>
      <c r="W133" s="94"/>
      <c r="BW133" s="126"/>
      <c r="BX133" s="126"/>
      <c r="BY133" s="126"/>
      <c r="BZ133" s="126"/>
      <c r="CA133" s="126"/>
      <c r="CB133" s="126"/>
      <c r="CC133" s="126"/>
      <c r="CD133" s="126"/>
      <c r="CE133" s="126"/>
      <c r="CF133" s="126"/>
      <c r="CG133" s="126"/>
      <c r="CH133" s="126"/>
      <c r="CI133" s="126"/>
      <c r="CJ133" s="126"/>
      <c r="CK133" s="126"/>
      <c r="CL133" s="126"/>
      <c r="CM133" s="126"/>
      <c r="CN133" s="126"/>
      <c r="CO133" s="126"/>
      <c r="CP133" s="126"/>
      <c r="CQ133" s="126"/>
      <c r="CR133" s="126"/>
      <c r="CS133" s="126"/>
      <c r="CT133" s="126"/>
      <c r="CU133" s="126"/>
      <c r="CV133" s="126"/>
      <c r="CW133" s="126"/>
      <c r="CX133" s="126"/>
      <c r="CY133" s="126"/>
      <c r="CZ133" s="126"/>
      <c r="DA133" s="126"/>
      <c r="DB133" s="126"/>
      <c r="DC133" s="126"/>
      <c r="DD133" s="126"/>
      <c r="DE133" s="126"/>
      <c r="DF133" s="126"/>
      <c r="DG133" s="126"/>
      <c r="DH133" s="126"/>
      <c r="DI133" s="126"/>
      <c r="DJ133" s="126"/>
      <c r="DK133" s="126"/>
      <c r="DL133" s="126"/>
      <c r="DM133" s="126"/>
      <c r="DN133" s="126"/>
      <c r="DO133" s="126"/>
      <c r="DP133" s="126"/>
      <c r="DQ133" s="126"/>
      <c r="DR133" s="126"/>
      <c r="DS133" s="126"/>
      <c r="DT133" s="126"/>
      <c r="DU133" s="126"/>
      <c r="DV133" s="126"/>
      <c r="DW133" s="126"/>
    </row>
    <row r="134" spans="1:127" x14ac:dyDescent="0.3">
      <c r="A134" s="94"/>
      <c r="B134" s="94"/>
      <c r="C134" s="94"/>
      <c r="D134" s="104"/>
      <c r="E134" s="96"/>
      <c r="F134" s="95"/>
      <c r="G134" s="94"/>
      <c r="H134" s="94"/>
      <c r="I134" s="94"/>
      <c r="J134" s="94"/>
      <c r="K134" s="104"/>
      <c r="L134" s="96"/>
      <c r="M134" s="104"/>
      <c r="N134" s="96"/>
      <c r="O134" s="104"/>
      <c r="P134" s="96"/>
      <c r="Q134" s="94"/>
      <c r="R134" s="94"/>
      <c r="S134" s="94"/>
      <c r="T134" s="104"/>
      <c r="U134" s="96"/>
      <c r="V134" s="94"/>
      <c r="W134" s="94"/>
      <c r="BW134" s="126"/>
      <c r="BX134" s="126"/>
      <c r="BY134" s="126"/>
      <c r="BZ134" s="126"/>
      <c r="CA134" s="126"/>
      <c r="CB134" s="126"/>
      <c r="CC134" s="126"/>
      <c r="CD134" s="126"/>
      <c r="CE134" s="126"/>
      <c r="CF134" s="126"/>
      <c r="CG134" s="126"/>
      <c r="CH134" s="126"/>
      <c r="CI134" s="126"/>
      <c r="CJ134" s="126"/>
      <c r="CK134" s="126"/>
      <c r="CL134" s="126"/>
      <c r="CM134" s="126"/>
      <c r="CN134" s="126"/>
      <c r="CO134" s="126"/>
      <c r="CP134" s="126"/>
      <c r="CQ134" s="126"/>
      <c r="CR134" s="126"/>
      <c r="CS134" s="126"/>
      <c r="CT134" s="126"/>
      <c r="CU134" s="126"/>
      <c r="CV134" s="126"/>
      <c r="CW134" s="126"/>
      <c r="CX134" s="126"/>
      <c r="CY134" s="126"/>
      <c r="CZ134" s="126"/>
      <c r="DA134" s="126"/>
      <c r="DB134" s="126"/>
      <c r="DC134" s="126"/>
      <c r="DD134" s="126"/>
      <c r="DE134" s="126"/>
      <c r="DF134" s="126"/>
      <c r="DG134" s="126"/>
      <c r="DH134" s="126"/>
      <c r="DI134" s="126"/>
      <c r="DJ134" s="126"/>
      <c r="DK134" s="126"/>
      <c r="DL134" s="126"/>
      <c r="DM134" s="126"/>
      <c r="DN134" s="126"/>
      <c r="DO134" s="126"/>
      <c r="DP134" s="126"/>
      <c r="DQ134" s="126"/>
      <c r="DR134" s="126"/>
      <c r="DS134" s="126"/>
      <c r="DT134" s="126"/>
      <c r="DU134" s="126"/>
      <c r="DV134" s="126"/>
      <c r="DW134" s="126"/>
    </row>
    <row r="135" spans="1:127" x14ac:dyDescent="0.3">
      <c r="A135" s="94"/>
      <c r="B135" s="94"/>
      <c r="C135" s="94"/>
      <c r="D135" s="104"/>
      <c r="E135" s="96"/>
      <c r="F135" s="95"/>
      <c r="G135" s="94"/>
      <c r="H135" s="94"/>
      <c r="I135" s="94"/>
      <c r="J135" s="94"/>
      <c r="K135" s="104"/>
      <c r="L135" s="96"/>
      <c r="M135" s="104"/>
      <c r="N135" s="96"/>
      <c r="O135" s="104"/>
      <c r="P135" s="96"/>
      <c r="Q135" s="94"/>
      <c r="R135" s="94"/>
      <c r="S135" s="94"/>
      <c r="T135" s="104"/>
      <c r="U135" s="96"/>
      <c r="V135" s="94"/>
      <c r="W135" s="94"/>
      <c r="BW135" s="126"/>
      <c r="BX135" s="126"/>
      <c r="BY135" s="126"/>
      <c r="BZ135" s="126"/>
      <c r="CA135" s="126"/>
      <c r="CB135" s="126"/>
      <c r="CC135" s="126"/>
      <c r="CD135" s="126"/>
      <c r="CE135" s="126"/>
      <c r="CF135" s="126"/>
      <c r="CG135" s="126"/>
      <c r="CH135" s="126"/>
      <c r="CI135" s="126"/>
      <c r="CJ135" s="126"/>
      <c r="CK135" s="126"/>
      <c r="CL135" s="126"/>
      <c r="CM135" s="126"/>
      <c r="CN135" s="126"/>
      <c r="CO135" s="126"/>
      <c r="CP135" s="126"/>
      <c r="CQ135" s="126"/>
      <c r="CR135" s="126"/>
      <c r="CS135" s="126"/>
      <c r="CT135" s="126"/>
      <c r="CU135" s="126"/>
      <c r="CV135" s="126"/>
      <c r="CW135" s="126"/>
      <c r="CX135" s="126"/>
      <c r="CY135" s="126"/>
      <c r="CZ135" s="126"/>
      <c r="DA135" s="126"/>
      <c r="DB135" s="126"/>
      <c r="DC135" s="126"/>
      <c r="DD135" s="126"/>
      <c r="DE135" s="126"/>
      <c r="DF135" s="126"/>
      <c r="DG135" s="126"/>
      <c r="DH135" s="126"/>
      <c r="DI135" s="126"/>
      <c r="DJ135" s="126"/>
      <c r="DK135" s="126"/>
      <c r="DL135" s="126"/>
      <c r="DM135" s="126"/>
      <c r="DN135" s="126"/>
      <c r="DO135" s="126"/>
      <c r="DP135" s="126"/>
      <c r="DQ135" s="126"/>
      <c r="DR135" s="126"/>
      <c r="DS135" s="126"/>
      <c r="DT135" s="126"/>
      <c r="DU135" s="126"/>
      <c r="DV135" s="126"/>
      <c r="DW135" s="126"/>
    </row>
    <row r="136" spans="1:127" x14ac:dyDescent="0.3">
      <c r="A136" s="94"/>
      <c r="B136" s="94"/>
      <c r="C136" s="94"/>
      <c r="D136" s="104"/>
      <c r="E136" s="96"/>
      <c r="F136" s="95"/>
      <c r="G136" s="94"/>
      <c r="H136" s="94"/>
      <c r="I136" s="94"/>
      <c r="J136" s="94"/>
      <c r="K136" s="104"/>
      <c r="L136" s="96"/>
      <c r="M136" s="104"/>
      <c r="N136" s="96"/>
      <c r="O136" s="104"/>
      <c r="P136" s="96"/>
      <c r="Q136" s="94"/>
      <c r="R136" s="94"/>
      <c r="S136" s="94"/>
      <c r="T136" s="104"/>
      <c r="U136" s="96"/>
      <c r="V136" s="94"/>
      <c r="W136" s="94"/>
      <c r="BW136" s="126"/>
      <c r="BX136" s="126"/>
      <c r="BY136" s="126"/>
      <c r="BZ136" s="126"/>
      <c r="CA136" s="126"/>
      <c r="CB136" s="126"/>
      <c r="CC136" s="126"/>
      <c r="CD136" s="126"/>
      <c r="CE136" s="126"/>
      <c r="CF136" s="126"/>
      <c r="CG136" s="126"/>
      <c r="CH136" s="126"/>
      <c r="CI136" s="126"/>
      <c r="CJ136" s="126"/>
      <c r="CK136" s="126"/>
      <c r="CL136" s="126"/>
      <c r="CM136" s="126"/>
      <c r="CN136" s="126"/>
      <c r="CO136" s="126"/>
      <c r="CP136" s="126"/>
      <c r="CQ136" s="126"/>
      <c r="CR136" s="126"/>
      <c r="CS136" s="126"/>
      <c r="CT136" s="126"/>
      <c r="CU136" s="126"/>
      <c r="CV136" s="126"/>
      <c r="CW136" s="126"/>
      <c r="CX136" s="126"/>
      <c r="CY136" s="126"/>
      <c r="CZ136" s="126"/>
      <c r="DA136" s="126"/>
      <c r="DB136" s="126"/>
      <c r="DC136" s="126"/>
      <c r="DD136" s="126"/>
      <c r="DE136" s="126"/>
      <c r="DF136" s="126"/>
      <c r="DG136" s="126"/>
      <c r="DH136" s="126"/>
      <c r="DI136" s="126"/>
      <c r="DJ136" s="126"/>
      <c r="DK136" s="126"/>
      <c r="DL136" s="126"/>
      <c r="DM136" s="126"/>
      <c r="DN136" s="126"/>
      <c r="DO136" s="126"/>
      <c r="DP136" s="126"/>
      <c r="DQ136" s="126"/>
      <c r="DR136" s="126"/>
      <c r="DS136" s="126"/>
      <c r="DT136" s="126"/>
      <c r="DU136" s="126"/>
      <c r="DV136" s="126"/>
      <c r="DW136" s="126"/>
    </row>
    <row r="137" spans="1:127" x14ac:dyDescent="0.3">
      <c r="A137" s="94"/>
      <c r="B137" s="94"/>
      <c r="C137" s="94"/>
      <c r="D137" s="104"/>
      <c r="E137" s="96"/>
      <c r="F137" s="95"/>
      <c r="G137" s="94"/>
      <c r="H137" s="94"/>
      <c r="I137" s="94"/>
      <c r="J137" s="94"/>
      <c r="K137" s="104"/>
      <c r="L137" s="96"/>
      <c r="M137" s="104"/>
      <c r="N137" s="96"/>
      <c r="O137" s="104"/>
      <c r="P137" s="96"/>
      <c r="Q137" s="94"/>
      <c r="R137" s="94"/>
      <c r="S137" s="94"/>
      <c r="T137" s="104"/>
      <c r="U137" s="96"/>
      <c r="V137" s="94"/>
      <c r="W137" s="94"/>
      <c r="BW137" s="126"/>
      <c r="BX137" s="126"/>
      <c r="BY137" s="126"/>
      <c r="BZ137" s="126"/>
      <c r="CA137" s="126"/>
      <c r="CB137" s="126"/>
      <c r="CC137" s="126"/>
      <c r="CD137" s="126"/>
      <c r="CE137" s="126"/>
      <c r="CF137" s="126"/>
      <c r="CG137" s="126"/>
      <c r="CH137" s="126"/>
      <c r="CI137" s="126"/>
      <c r="CJ137" s="126"/>
      <c r="CK137" s="126"/>
      <c r="CL137" s="126"/>
      <c r="CM137" s="126"/>
      <c r="CN137" s="126"/>
      <c r="CO137" s="126"/>
      <c r="CP137" s="126"/>
      <c r="CQ137" s="126"/>
      <c r="CR137" s="126"/>
      <c r="CS137" s="126"/>
      <c r="CT137" s="126"/>
      <c r="CU137" s="126"/>
      <c r="CV137" s="126"/>
      <c r="CW137" s="126"/>
      <c r="CX137" s="126"/>
      <c r="CY137" s="126"/>
      <c r="CZ137" s="126"/>
      <c r="DA137" s="126"/>
      <c r="DB137" s="126"/>
      <c r="DC137" s="126"/>
      <c r="DD137" s="126"/>
      <c r="DE137" s="126"/>
      <c r="DF137" s="126"/>
      <c r="DG137" s="126"/>
      <c r="DH137" s="126"/>
      <c r="DI137" s="126"/>
      <c r="DJ137" s="126"/>
      <c r="DK137" s="126"/>
      <c r="DL137" s="126"/>
      <c r="DM137" s="126"/>
      <c r="DN137" s="126"/>
      <c r="DO137" s="126"/>
      <c r="DP137" s="126"/>
      <c r="DQ137" s="126"/>
      <c r="DR137" s="126"/>
      <c r="DS137" s="126"/>
      <c r="DT137" s="126"/>
      <c r="DU137" s="126"/>
      <c r="DV137" s="126"/>
      <c r="DW137" s="126"/>
    </row>
    <row r="138" spans="1:127" x14ac:dyDescent="0.3">
      <c r="A138" s="94"/>
      <c r="B138" s="94"/>
      <c r="C138" s="94"/>
      <c r="D138" s="104"/>
      <c r="E138" s="96"/>
      <c r="F138" s="95"/>
      <c r="G138" s="94"/>
      <c r="H138" s="94"/>
      <c r="I138" s="94"/>
      <c r="J138" s="94"/>
      <c r="K138" s="104"/>
      <c r="L138" s="96"/>
      <c r="M138" s="104"/>
      <c r="N138" s="96"/>
      <c r="O138" s="104"/>
      <c r="P138" s="96"/>
      <c r="Q138" s="94"/>
      <c r="R138" s="94"/>
      <c r="S138" s="94"/>
      <c r="T138" s="104"/>
      <c r="U138" s="96"/>
      <c r="V138" s="94"/>
      <c r="W138" s="94"/>
      <c r="BW138" s="126"/>
      <c r="BX138" s="126"/>
      <c r="BY138" s="126"/>
      <c r="BZ138" s="126"/>
      <c r="CA138" s="126"/>
      <c r="CB138" s="126"/>
      <c r="CC138" s="126"/>
      <c r="CD138" s="126"/>
      <c r="CE138" s="126"/>
      <c r="CF138" s="126"/>
      <c r="CG138" s="126"/>
      <c r="CH138" s="126"/>
      <c r="CI138" s="126"/>
      <c r="CJ138" s="126"/>
      <c r="CK138" s="126"/>
      <c r="CL138" s="126"/>
      <c r="CM138" s="126"/>
      <c r="CN138" s="126"/>
      <c r="CO138" s="126"/>
      <c r="CP138" s="126"/>
      <c r="CQ138" s="126"/>
      <c r="CR138" s="126"/>
      <c r="CS138" s="126"/>
      <c r="CT138" s="126"/>
      <c r="CU138" s="126"/>
      <c r="CV138" s="126"/>
      <c r="CW138" s="126"/>
      <c r="CX138" s="126"/>
      <c r="CY138" s="126"/>
      <c r="CZ138" s="126"/>
      <c r="DA138" s="126"/>
      <c r="DB138" s="126"/>
      <c r="DC138" s="126"/>
      <c r="DD138" s="126"/>
      <c r="DE138" s="126"/>
      <c r="DF138" s="126"/>
      <c r="DG138" s="126"/>
      <c r="DH138" s="126"/>
      <c r="DI138" s="126"/>
      <c r="DJ138" s="126"/>
      <c r="DK138" s="126"/>
      <c r="DL138" s="126"/>
      <c r="DM138" s="126"/>
      <c r="DN138" s="126"/>
      <c r="DO138" s="126"/>
      <c r="DP138" s="126"/>
      <c r="DQ138" s="126"/>
      <c r="DR138" s="126"/>
      <c r="DS138" s="126"/>
      <c r="DT138" s="126"/>
      <c r="DU138" s="126"/>
      <c r="DV138" s="126"/>
      <c r="DW138" s="126"/>
    </row>
    <row r="139" spans="1:127" x14ac:dyDescent="0.3">
      <c r="A139" s="94"/>
      <c r="B139" s="94"/>
      <c r="C139" s="94"/>
      <c r="D139" s="104"/>
      <c r="E139" s="96"/>
      <c r="F139" s="95"/>
      <c r="G139" s="94"/>
      <c r="H139" s="94"/>
      <c r="I139" s="94"/>
      <c r="J139" s="94"/>
      <c r="K139" s="104"/>
      <c r="L139" s="96"/>
      <c r="M139" s="104"/>
      <c r="N139" s="96"/>
      <c r="O139" s="104"/>
      <c r="P139" s="96"/>
      <c r="Q139" s="94"/>
      <c r="R139" s="94"/>
      <c r="S139" s="94"/>
      <c r="T139" s="104"/>
      <c r="U139" s="96"/>
      <c r="V139" s="94"/>
      <c r="W139" s="94"/>
      <c r="BW139" s="126"/>
      <c r="BX139" s="126"/>
      <c r="BY139" s="126"/>
      <c r="BZ139" s="126"/>
      <c r="CA139" s="126"/>
      <c r="CB139" s="126"/>
      <c r="CC139" s="126"/>
      <c r="CD139" s="126"/>
      <c r="CE139" s="126"/>
      <c r="CF139" s="126"/>
      <c r="CG139" s="126"/>
      <c r="CH139" s="126"/>
      <c r="CI139" s="126"/>
      <c r="CJ139" s="126"/>
      <c r="CK139" s="126"/>
      <c r="CL139" s="126"/>
      <c r="CM139" s="126"/>
      <c r="CN139" s="126"/>
      <c r="CO139" s="126"/>
      <c r="CP139" s="126"/>
      <c r="CQ139" s="126"/>
      <c r="CR139" s="126"/>
      <c r="CS139" s="126"/>
      <c r="CT139" s="126"/>
      <c r="CU139" s="126"/>
      <c r="CV139" s="126"/>
      <c r="CW139" s="126"/>
      <c r="CX139" s="126"/>
      <c r="CY139" s="126"/>
      <c r="CZ139" s="126"/>
      <c r="DA139" s="126"/>
      <c r="DB139" s="126"/>
      <c r="DC139" s="126"/>
      <c r="DD139" s="126"/>
      <c r="DE139" s="126"/>
      <c r="DF139" s="126"/>
      <c r="DG139" s="126"/>
      <c r="DH139" s="126"/>
      <c r="DI139" s="126"/>
      <c r="DJ139" s="126"/>
      <c r="DK139" s="126"/>
      <c r="DL139" s="126"/>
      <c r="DM139" s="126"/>
      <c r="DN139" s="126"/>
      <c r="DO139" s="126"/>
      <c r="DP139" s="126"/>
      <c r="DQ139" s="126"/>
      <c r="DR139" s="126"/>
      <c r="DS139" s="126"/>
      <c r="DT139" s="126"/>
      <c r="DU139" s="126"/>
      <c r="DV139" s="126"/>
      <c r="DW139" s="126"/>
    </row>
    <row r="140" spans="1:127" x14ac:dyDescent="0.3">
      <c r="A140" s="94"/>
      <c r="B140" s="94"/>
      <c r="C140" s="94"/>
      <c r="D140" s="104"/>
      <c r="E140" s="96"/>
      <c r="F140" s="95"/>
      <c r="G140" s="94"/>
      <c r="H140" s="94"/>
      <c r="I140" s="94"/>
      <c r="J140" s="94"/>
      <c r="K140" s="104"/>
      <c r="L140" s="96"/>
      <c r="M140" s="104"/>
      <c r="N140" s="96"/>
      <c r="O140" s="104"/>
      <c r="P140" s="96"/>
      <c r="Q140" s="94"/>
      <c r="R140" s="94"/>
      <c r="S140" s="94"/>
      <c r="T140" s="104"/>
      <c r="U140" s="96"/>
      <c r="V140" s="94"/>
      <c r="W140" s="94"/>
      <c r="BW140" s="126"/>
      <c r="BX140" s="126"/>
      <c r="BY140" s="126"/>
      <c r="BZ140" s="126"/>
      <c r="CA140" s="126"/>
      <c r="CB140" s="126"/>
      <c r="CC140" s="126"/>
      <c r="CD140" s="126"/>
      <c r="CE140" s="126"/>
      <c r="CF140" s="126"/>
      <c r="CG140" s="126"/>
      <c r="CH140" s="126"/>
      <c r="CI140" s="126"/>
      <c r="CJ140" s="126"/>
      <c r="CK140" s="126"/>
      <c r="CL140" s="126"/>
      <c r="CM140" s="126"/>
      <c r="CN140" s="126"/>
      <c r="CO140" s="126"/>
      <c r="CP140" s="126"/>
      <c r="CQ140" s="126"/>
      <c r="CR140" s="126"/>
      <c r="CS140" s="126"/>
      <c r="CT140" s="126"/>
      <c r="CU140" s="126"/>
      <c r="CV140" s="126"/>
      <c r="CW140" s="126"/>
      <c r="CX140" s="126"/>
      <c r="CY140" s="126"/>
      <c r="CZ140" s="126"/>
      <c r="DA140" s="126"/>
      <c r="DB140" s="126"/>
      <c r="DC140" s="126"/>
      <c r="DD140" s="126"/>
      <c r="DE140" s="126"/>
      <c r="DF140" s="126"/>
      <c r="DG140" s="126"/>
      <c r="DH140" s="126"/>
      <c r="DI140" s="126"/>
      <c r="DJ140" s="126"/>
      <c r="DK140" s="126"/>
      <c r="DL140" s="126"/>
      <c r="DM140" s="126"/>
      <c r="DN140" s="126"/>
      <c r="DO140" s="126"/>
      <c r="DP140" s="126"/>
      <c r="DQ140" s="126"/>
      <c r="DR140" s="126"/>
      <c r="DS140" s="126"/>
      <c r="DT140" s="126"/>
      <c r="DU140" s="126"/>
      <c r="DV140" s="126"/>
      <c r="DW140" s="126"/>
    </row>
    <row r="141" spans="1:127" x14ac:dyDescent="0.3">
      <c r="A141" s="94"/>
      <c r="B141" s="94"/>
      <c r="C141" s="94"/>
      <c r="D141" s="104"/>
      <c r="E141" s="96"/>
      <c r="F141" s="95"/>
      <c r="G141" s="94"/>
      <c r="H141" s="94"/>
      <c r="I141" s="94"/>
      <c r="J141" s="94"/>
      <c r="K141" s="104"/>
      <c r="L141" s="96"/>
      <c r="M141" s="104"/>
      <c r="N141" s="96"/>
      <c r="O141" s="104"/>
      <c r="P141" s="96"/>
      <c r="Q141" s="94"/>
      <c r="R141" s="94"/>
      <c r="S141" s="94"/>
      <c r="T141" s="104"/>
      <c r="U141" s="96"/>
      <c r="V141" s="94"/>
      <c r="W141" s="94"/>
      <c r="BW141" s="126"/>
      <c r="BX141" s="126"/>
      <c r="BY141" s="126"/>
      <c r="BZ141" s="126"/>
      <c r="CA141" s="126"/>
      <c r="CB141" s="126"/>
      <c r="CC141" s="126"/>
      <c r="CD141" s="126"/>
      <c r="CE141" s="126"/>
      <c r="CF141" s="126"/>
      <c r="CG141" s="126"/>
      <c r="CH141" s="126"/>
      <c r="CI141" s="126"/>
      <c r="CJ141" s="126"/>
      <c r="CK141" s="126"/>
      <c r="CL141" s="126"/>
      <c r="CM141" s="126"/>
      <c r="CN141" s="126"/>
      <c r="CO141" s="126"/>
      <c r="CP141" s="126"/>
      <c r="CQ141" s="126"/>
      <c r="CR141" s="126"/>
      <c r="CS141" s="126"/>
      <c r="CT141" s="126"/>
      <c r="CU141" s="126"/>
      <c r="CV141" s="126"/>
      <c r="CW141" s="126"/>
      <c r="CX141" s="126"/>
      <c r="CY141" s="126"/>
      <c r="CZ141" s="126"/>
      <c r="DA141" s="126"/>
      <c r="DB141" s="126"/>
      <c r="DC141" s="126"/>
      <c r="DD141" s="126"/>
      <c r="DE141" s="126"/>
      <c r="DF141" s="126"/>
      <c r="DG141" s="126"/>
      <c r="DH141" s="126"/>
      <c r="DI141" s="126"/>
      <c r="DJ141" s="126"/>
      <c r="DK141" s="126"/>
      <c r="DL141" s="126"/>
      <c r="DM141" s="126"/>
      <c r="DN141" s="126"/>
      <c r="DO141" s="126"/>
      <c r="DP141" s="126"/>
      <c r="DQ141" s="126"/>
      <c r="DR141" s="126"/>
      <c r="DS141" s="126"/>
      <c r="DT141" s="126"/>
      <c r="DU141" s="126"/>
      <c r="DV141" s="126"/>
      <c r="DW141" s="126"/>
    </row>
    <row r="142" spans="1:127" x14ac:dyDescent="0.3">
      <c r="A142" s="94"/>
      <c r="B142" s="94"/>
      <c r="C142" s="94"/>
      <c r="D142" s="104"/>
      <c r="E142" s="96"/>
      <c r="F142" s="95"/>
      <c r="G142" s="94"/>
      <c r="H142" s="94"/>
      <c r="I142" s="94"/>
      <c r="J142" s="94"/>
      <c r="K142" s="104"/>
      <c r="L142" s="96"/>
      <c r="M142" s="104"/>
      <c r="N142" s="96"/>
      <c r="O142" s="104"/>
      <c r="P142" s="96"/>
      <c r="Q142" s="94"/>
      <c r="R142" s="94"/>
      <c r="S142" s="94"/>
      <c r="T142" s="104"/>
      <c r="U142" s="96"/>
      <c r="V142" s="94"/>
      <c r="W142" s="94"/>
      <c r="BW142" s="126"/>
      <c r="BX142" s="126"/>
      <c r="BY142" s="126"/>
      <c r="BZ142" s="126"/>
      <c r="CA142" s="126"/>
      <c r="CB142" s="126"/>
      <c r="CC142" s="126"/>
      <c r="CD142" s="126"/>
      <c r="CE142" s="126"/>
      <c r="CF142" s="126"/>
      <c r="CG142" s="126"/>
      <c r="CH142" s="126"/>
      <c r="CI142" s="126"/>
      <c r="CJ142" s="126"/>
      <c r="CK142" s="126"/>
      <c r="CL142" s="126"/>
      <c r="CM142" s="126"/>
      <c r="CN142" s="126"/>
      <c r="CO142" s="126"/>
      <c r="CP142" s="126"/>
      <c r="CQ142" s="126"/>
      <c r="CR142" s="126"/>
      <c r="CS142" s="126"/>
      <c r="CT142" s="126"/>
      <c r="CU142" s="126"/>
      <c r="CV142" s="126"/>
      <c r="CW142" s="126"/>
      <c r="CX142" s="126"/>
      <c r="CY142" s="126"/>
      <c r="CZ142" s="126"/>
      <c r="DA142" s="126"/>
      <c r="DB142" s="126"/>
      <c r="DC142" s="126"/>
      <c r="DD142" s="126"/>
      <c r="DE142" s="126"/>
      <c r="DF142" s="126"/>
      <c r="DG142" s="126"/>
      <c r="DH142" s="126"/>
      <c r="DI142" s="126"/>
      <c r="DJ142" s="126"/>
      <c r="DK142" s="126"/>
      <c r="DL142" s="126"/>
      <c r="DM142" s="126"/>
      <c r="DN142" s="126"/>
      <c r="DO142" s="126"/>
      <c r="DP142" s="126"/>
      <c r="DQ142" s="126"/>
      <c r="DR142" s="126"/>
      <c r="DS142" s="126"/>
      <c r="DT142" s="126"/>
      <c r="DU142" s="126"/>
      <c r="DV142" s="126"/>
      <c r="DW142" s="126"/>
    </row>
    <row r="143" spans="1:127" x14ac:dyDescent="0.3">
      <c r="A143" s="94"/>
      <c r="B143" s="94"/>
      <c r="C143" s="94"/>
      <c r="D143" s="104"/>
      <c r="E143" s="96"/>
      <c r="F143" s="95"/>
      <c r="G143" s="94"/>
      <c r="H143" s="94"/>
      <c r="I143" s="94"/>
      <c r="J143" s="94"/>
      <c r="K143" s="104"/>
      <c r="L143" s="96"/>
      <c r="M143" s="104"/>
      <c r="N143" s="96"/>
      <c r="O143" s="104"/>
      <c r="P143" s="96"/>
      <c r="Q143" s="94"/>
      <c r="R143" s="94"/>
      <c r="S143" s="94"/>
      <c r="T143" s="104"/>
      <c r="U143" s="96"/>
      <c r="V143" s="94"/>
      <c r="W143" s="94"/>
      <c r="BW143" s="126"/>
      <c r="BX143" s="126"/>
      <c r="BY143" s="126"/>
      <c r="BZ143" s="126"/>
      <c r="CA143" s="126"/>
      <c r="CB143" s="126"/>
      <c r="CC143" s="126"/>
      <c r="CD143" s="126"/>
      <c r="CE143" s="126"/>
      <c r="CF143" s="126"/>
      <c r="CG143" s="126"/>
      <c r="CH143" s="126"/>
      <c r="CI143" s="126"/>
      <c r="CJ143" s="126"/>
      <c r="CK143" s="126"/>
      <c r="CL143" s="126"/>
      <c r="CM143" s="126"/>
      <c r="CN143" s="126"/>
      <c r="CO143" s="126"/>
      <c r="CP143" s="126"/>
      <c r="CQ143" s="126"/>
      <c r="CR143" s="126"/>
      <c r="CS143" s="126"/>
      <c r="CT143" s="126"/>
      <c r="CU143" s="126"/>
      <c r="CV143" s="126"/>
      <c r="CW143" s="126"/>
      <c r="CX143" s="126"/>
      <c r="CY143" s="126"/>
      <c r="CZ143" s="126"/>
      <c r="DA143" s="126"/>
      <c r="DB143" s="126"/>
      <c r="DC143" s="126"/>
      <c r="DD143" s="126"/>
      <c r="DE143" s="126"/>
      <c r="DF143" s="126"/>
      <c r="DG143" s="126"/>
      <c r="DH143" s="126"/>
      <c r="DI143" s="126"/>
      <c r="DJ143" s="126"/>
      <c r="DK143" s="126"/>
      <c r="DL143" s="126"/>
      <c r="DM143" s="126"/>
      <c r="DN143" s="126"/>
      <c r="DO143" s="126"/>
      <c r="DP143" s="126"/>
      <c r="DQ143" s="126"/>
      <c r="DR143" s="126"/>
      <c r="DS143" s="126"/>
      <c r="DT143" s="126"/>
      <c r="DU143" s="126"/>
      <c r="DV143" s="126"/>
      <c r="DW143" s="126"/>
    </row>
    <row r="144" spans="1:127" x14ac:dyDescent="0.3">
      <c r="A144" s="94"/>
      <c r="B144" s="94"/>
      <c r="C144" s="94"/>
      <c r="D144" s="104"/>
      <c r="E144" s="96"/>
      <c r="F144" s="95"/>
      <c r="G144" s="94"/>
      <c r="H144" s="94"/>
      <c r="I144" s="94"/>
      <c r="J144" s="94"/>
      <c r="K144" s="104"/>
      <c r="L144" s="96"/>
      <c r="M144" s="104"/>
      <c r="N144" s="96"/>
      <c r="O144" s="104"/>
      <c r="P144" s="96"/>
      <c r="Q144" s="94"/>
      <c r="R144" s="94"/>
      <c r="S144" s="94"/>
      <c r="T144" s="104"/>
      <c r="U144" s="96"/>
      <c r="V144" s="94"/>
      <c r="W144" s="94"/>
      <c r="BW144" s="126"/>
      <c r="BX144" s="126"/>
      <c r="BY144" s="126"/>
      <c r="BZ144" s="126"/>
      <c r="CA144" s="126"/>
      <c r="CB144" s="126"/>
      <c r="CC144" s="126"/>
      <c r="CD144" s="126"/>
      <c r="CE144" s="126"/>
      <c r="CF144" s="126"/>
      <c r="CG144" s="126"/>
      <c r="CH144" s="126"/>
      <c r="CI144" s="126"/>
      <c r="CJ144" s="126"/>
      <c r="CK144" s="126"/>
      <c r="CL144" s="126"/>
      <c r="CM144" s="126"/>
      <c r="CN144" s="12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126"/>
      <c r="CZ144" s="126"/>
      <c r="DA144" s="126"/>
      <c r="DB144" s="126"/>
      <c r="DC144" s="126"/>
      <c r="DD144" s="126"/>
      <c r="DE144" s="126"/>
      <c r="DF144" s="126"/>
      <c r="DG144" s="126"/>
      <c r="DH144" s="126"/>
      <c r="DI144" s="126"/>
      <c r="DJ144" s="126"/>
      <c r="DK144" s="126"/>
      <c r="DL144" s="126"/>
      <c r="DM144" s="126"/>
      <c r="DN144" s="126"/>
      <c r="DO144" s="126"/>
      <c r="DP144" s="126"/>
      <c r="DQ144" s="126"/>
      <c r="DR144" s="126"/>
      <c r="DS144" s="126"/>
      <c r="DT144" s="126"/>
      <c r="DU144" s="126"/>
      <c r="DV144" s="126"/>
      <c r="DW144" s="126"/>
    </row>
    <row r="145" spans="1:127" x14ac:dyDescent="0.3">
      <c r="A145" s="94"/>
      <c r="B145" s="94"/>
      <c r="C145" s="94"/>
      <c r="D145" s="104"/>
      <c r="E145" s="96"/>
      <c r="F145" s="95"/>
      <c r="G145" s="94"/>
      <c r="H145" s="94"/>
      <c r="I145" s="94"/>
      <c r="J145" s="94"/>
      <c r="K145" s="104"/>
      <c r="L145" s="96"/>
      <c r="M145" s="104"/>
      <c r="N145" s="96"/>
      <c r="O145" s="104"/>
      <c r="P145" s="96"/>
      <c r="Q145" s="94"/>
      <c r="R145" s="94"/>
      <c r="S145" s="94"/>
      <c r="T145" s="104"/>
      <c r="U145" s="96"/>
      <c r="V145" s="94"/>
      <c r="W145" s="94"/>
      <c r="BW145" s="126"/>
      <c r="BX145" s="126"/>
      <c r="BY145" s="126"/>
      <c r="BZ145" s="126"/>
      <c r="CA145" s="126"/>
      <c r="CB145" s="126"/>
      <c r="CC145" s="126"/>
      <c r="CD145" s="126"/>
      <c r="CE145" s="126"/>
      <c r="CF145" s="126"/>
      <c r="CG145" s="126"/>
      <c r="CH145" s="126"/>
      <c r="CI145" s="126"/>
      <c r="CJ145" s="126"/>
      <c r="CK145" s="126"/>
      <c r="CL145" s="126"/>
      <c r="CM145" s="126"/>
      <c r="CN145" s="126"/>
      <c r="CO145" s="126"/>
      <c r="CP145" s="126"/>
      <c r="CQ145" s="126"/>
      <c r="CR145" s="126"/>
      <c r="CS145" s="126"/>
      <c r="CT145" s="126"/>
      <c r="CU145" s="126"/>
      <c r="CV145" s="126"/>
      <c r="CW145" s="126"/>
      <c r="CX145" s="126"/>
      <c r="CY145" s="126"/>
      <c r="CZ145" s="126"/>
      <c r="DA145" s="126"/>
      <c r="DB145" s="126"/>
      <c r="DC145" s="126"/>
      <c r="DD145" s="126"/>
      <c r="DE145" s="126"/>
      <c r="DF145" s="126"/>
      <c r="DG145" s="126"/>
      <c r="DH145" s="126"/>
      <c r="DI145" s="126"/>
      <c r="DJ145" s="126"/>
      <c r="DK145" s="126"/>
      <c r="DL145" s="126"/>
      <c r="DM145" s="126"/>
      <c r="DN145" s="126"/>
      <c r="DO145" s="126"/>
      <c r="DP145" s="126"/>
      <c r="DQ145" s="126"/>
      <c r="DR145" s="126"/>
      <c r="DS145" s="126"/>
      <c r="DT145" s="126"/>
      <c r="DU145" s="126"/>
      <c r="DV145" s="126"/>
      <c r="DW145" s="126"/>
    </row>
    <row r="146" spans="1:127" x14ac:dyDescent="0.3">
      <c r="A146" s="94"/>
      <c r="B146" s="94"/>
      <c r="C146" s="94"/>
      <c r="D146" s="104"/>
      <c r="E146" s="96"/>
      <c r="F146" s="95"/>
      <c r="G146" s="94"/>
      <c r="H146" s="94"/>
      <c r="I146" s="94"/>
      <c r="J146" s="94"/>
      <c r="K146" s="104"/>
      <c r="L146" s="96"/>
      <c r="M146" s="104"/>
      <c r="N146" s="96"/>
      <c r="O146" s="104"/>
      <c r="P146" s="96"/>
      <c r="Q146" s="94"/>
      <c r="R146" s="94"/>
      <c r="S146" s="94"/>
      <c r="T146" s="104"/>
      <c r="U146" s="96"/>
      <c r="V146" s="94"/>
      <c r="W146" s="94"/>
      <c r="BW146" s="126"/>
      <c r="BX146" s="126"/>
      <c r="BY146" s="126"/>
      <c r="BZ146" s="126"/>
      <c r="CA146" s="126"/>
      <c r="CB146" s="126"/>
      <c r="CC146" s="126"/>
      <c r="CD146" s="126"/>
      <c r="CE146" s="126"/>
      <c r="CF146" s="126"/>
      <c r="CG146" s="126"/>
      <c r="CH146" s="126"/>
      <c r="CI146" s="126"/>
      <c r="CJ146" s="126"/>
      <c r="CK146" s="126"/>
      <c r="CL146" s="126"/>
      <c r="CM146" s="126"/>
      <c r="CN146" s="126"/>
      <c r="CO146" s="126"/>
      <c r="CP146" s="126"/>
      <c r="CQ146" s="126"/>
      <c r="CR146" s="126"/>
      <c r="CS146" s="126"/>
      <c r="CT146" s="126"/>
      <c r="CU146" s="126"/>
      <c r="CV146" s="126"/>
      <c r="CW146" s="126"/>
      <c r="CX146" s="126"/>
      <c r="CY146" s="126"/>
      <c r="CZ146" s="126"/>
      <c r="DA146" s="126"/>
      <c r="DB146" s="126"/>
      <c r="DC146" s="126"/>
      <c r="DD146" s="126"/>
      <c r="DE146" s="126"/>
      <c r="DF146" s="126"/>
      <c r="DG146" s="126"/>
      <c r="DH146" s="126"/>
      <c r="DI146" s="126"/>
      <c r="DJ146" s="126"/>
      <c r="DK146" s="126"/>
      <c r="DL146" s="126"/>
      <c r="DM146" s="126"/>
      <c r="DN146" s="126"/>
      <c r="DO146" s="126"/>
      <c r="DP146" s="126"/>
      <c r="DQ146" s="126"/>
      <c r="DR146" s="126"/>
      <c r="DS146" s="126"/>
      <c r="DT146" s="126"/>
      <c r="DU146" s="126"/>
      <c r="DV146" s="126"/>
      <c r="DW146" s="126"/>
    </row>
    <row r="147" spans="1:127" x14ac:dyDescent="0.3">
      <c r="A147" s="94"/>
      <c r="B147" s="94"/>
      <c r="C147" s="94"/>
      <c r="D147" s="104"/>
      <c r="E147" s="96"/>
      <c r="F147" s="95"/>
      <c r="G147" s="94"/>
      <c r="H147" s="94"/>
      <c r="I147" s="94"/>
      <c r="J147" s="94"/>
      <c r="K147" s="104"/>
      <c r="L147" s="96"/>
      <c r="M147" s="104"/>
      <c r="N147" s="96"/>
      <c r="O147" s="104"/>
      <c r="P147" s="96"/>
      <c r="Q147" s="94"/>
      <c r="R147" s="94"/>
      <c r="S147" s="94"/>
      <c r="T147" s="104"/>
      <c r="U147" s="96"/>
      <c r="V147" s="94"/>
      <c r="W147" s="94"/>
      <c r="BW147" s="126"/>
      <c r="BX147" s="126"/>
      <c r="BY147" s="126"/>
      <c r="BZ147" s="126"/>
      <c r="CA147" s="126"/>
      <c r="CB147" s="126"/>
      <c r="CC147" s="126"/>
      <c r="CD147" s="126"/>
      <c r="CE147" s="126"/>
      <c r="CF147" s="126"/>
      <c r="CG147" s="126"/>
      <c r="CH147" s="126"/>
      <c r="CI147" s="126"/>
      <c r="CJ147" s="126"/>
      <c r="CK147" s="126"/>
      <c r="CL147" s="126"/>
      <c r="CM147" s="126"/>
      <c r="CN147" s="126"/>
      <c r="CO147" s="126"/>
      <c r="CP147" s="126"/>
      <c r="CQ147" s="126"/>
      <c r="CR147" s="126"/>
      <c r="CS147" s="126"/>
      <c r="CT147" s="126"/>
      <c r="CU147" s="126"/>
      <c r="CV147" s="126"/>
      <c r="CW147" s="126"/>
      <c r="CX147" s="126"/>
      <c r="CY147" s="126"/>
      <c r="CZ147" s="126"/>
      <c r="DA147" s="126"/>
      <c r="DB147" s="126"/>
      <c r="DC147" s="126"/>
      <c r="DD147" s="126"/>
      <c r="DE147" s="126"/>
      <c r="DF147" s="126"/>
      <c r="DG147" s="126"/>
      <c r="DH147" s="126"/>
      <c r="DI147" s="126"/>
      <c r="DJ147" s="126"/>
      <c r="DK147" s="126"/>
      <c r="DL147" s="126"/>
      <c r="DM147" s="126"/>
      <c r="DN147" s="126"/>
      <c r="DO147" s="126"/>
      <c r="DP147" s="126"/>
      <c r="DQ147" s="126"/>
      <c r="DR147" s="126"/>
      <c r="DS147" s="126"/>
      <c r="DT147" s="126"/>
      <c r="DU147" s="126"/>
      <c r="DV147" s="126"/>
      <c r="DW147" s="126"/>
    </row>
    <row r="148" spans="1:127" x14ac:dyDescent="0.3">
      <c r="A148" s="94"/>
      <c r="B148" s="94"/>
      <c r="C148" s="94"/>
      <c r="D148" s="104"/>
      <c r="E148" s="96"/>
      <c r="F148" s="95"/>
      <c r="G148" s="94"/>
      <c r="H148" s="94"/>
      <c r="I148" s="94"/>
      <c r="J148" s="94"/>
      <c r="K148" s="104"/>
      <c r="L148" s="96"/>
      <c r="M148" s="104"/>
      <c r="N148" s="96"/>
      <c r="O148" s="104"/>
      <c r="P148" s="96"/>
      <c r="Q148" s="94"/>
      <c r="R148" s="94"/>
      <c r="S148" s="94"/>
      <c r="T148" s="104"/>
      <c r="U148" s="96"/>
      <c r="V148" s="94"/>
      <c r="W148" s="94"/>
      <c r="BW148" s="126"/>
      <c r="BX148" s="126"/>
      <c r="BY148" s="126"/>
      <c r="BZ148" s="126"/>
      <c r="CA148" s="126"/>
      <c r="CB148" s="126"/>
      <c r="CC148" s="126"/>
      <c r="CD148" s="126"/>
      <c r="CE148" s="126"/>
      <c r="CF148" s="126"/>
      <c r="CG148" s="126"/>
      <c r="CH148" s="126"/>
      <c r="CI148" s="126"/>
      <c r="CJ148" s="126"/>
      <c r="CK148" s="126"/>
      <c r="CL148" s="126"/>
      <c r="CM148" s="126"/>
      <c r="CN148" s="126"/>
      <c r="CO148" s="126"/>
      <c r="CP148" s="126"/>
      <c r="CQ148" s="126"/>
      <c r="CR148" s="126"/>
      <c r="CS148" s="126"/>
      <c r="CT148" s="126"/>
      <c r="CU148" s="126"/>
      <c r="CV148" s="126"/>
      <c r="CW148" s="126"/>
      <c r="CX148" s="126"/>
      <c r="CY148" s="126"/>
      <c r="CZ148" s="126"/>
      <c r="DA148" s="126"/>
      <c r="DB148" s="126"/>
      <c r="DC148" s="126"/>
      <c r="DD148" s="126"/>
      <c r="DE148" s="126"/>
      <c r="DF148" s="126"/>
      <c r="DG148" s="126"/>
      <c r="DH148" s="126"/>
      <c r="DI148" s="126"/>
      <c r="DJ148" s="126"/>
      <c r="DK148" s="126"/>
      <c r="DL148" s="126"/>
      <c r="DM148" s="126"/>
      <c r="DN148" s="126"/>
      <c r="DO148" s="126"/>
      <c r="DP148" s="126"/>
      <c r="DQ148" s="126"/>
      <c r="DR148" s="126"/>
      <c r="DS148" s="126"/>
      <c r="DT148" s="126"/>
      <c r="DU148" s="126"/>
      <c r="DV148" s="126"/>
      <c r="DW148" s="126"/>
    </row>
    <row r="149" spans="1:127" x14ac:dyDescent="0.3">
      <c r="A149" s="94"/>
      <c r="B149" s="94"/>
      <c r="C149" s="94"/>
      <c r="D149" s="104"/>
      <c r="E149" s="96"/>
      <c r="F149" s="95"/>
      <c r="G149" s="94"/>
      <c r="H149" s="94"/>
      <c r="I149" s="94"/>
      <c r="J149" s="94"/>
      <c r="K149" s="104"/>
      <c r="L149" s="96"/>
      <c r="M149" s="104"/>
      <c r="N149" s="96"/>
      <c r="O149" s="104"/>
      <c r="P149" s="96"/>
      <c r="Q149" s="94"/>
      <c r="R149" s="94"/>
      <c r="S149" s="94"/>
      <c r="T149" s="104"/>
      <c r="U149" s="96"/>
      <c r="V149" s="94"/>
      <c r="W149" s="94"/>
      <c r="BW149" s="126"/>
      <c r="BX149" s="126"/>
      <c r="BY149" s="126"/>
      <c r="BZ149" s="126"/>
      <c r="CA149" s="126"/>
      <c r="CB149" s="126"/>
      <c r="CC149" s="126"/>
      <c r="CD149" s="126"/>
      <c r="CE149" s="126"/>
      <c r="CF149" s="126"/>
      <c r="CG149" s="126"/>
      <c r="CH149" s="126"/>
      <c r="CI149" s="126"/>
      <c r="CJ149" s="126"/>
      <c r="CK149" s="126"/>
      <c r="CL149" s="126"/>
      <c r="CM149" s="126"/>
      <c r="CN149" s="126"/>
      <c r="CO149" s="126"/>
      <c r="CP149" s="126"/>
      <c r="CQ149" s="126"/>
      <c r="CR149" s="126"/>
      <c r="CS149" s="126"/>
      <c r="CT149" s="126"/>
      <c r="CU149" s="126"/>
      <c r="CV149" s="126"/>
      <c r="CW149" s="126"/>
      <c r="CX149" s="126"/>
      <c r="CY149" s="126"/>
      <c r="CZ149" s="126"/>
      <c r="DA149" s="126"/>
      <c r="DB149" s="126"/>
      <c r="DC149" s="126"/>
      <c r="DD149" s="126"/>
      <c r="DE149" s="126"/>
      <c r="DF149" s="126"/>
      <c r="DG149" s="126"/>
      <c r="DH149" s="126"/>
      <c r="DI149" s="126"/>
      <c r="DJ149" s="126"/>
      <c r="DK149" s="126"/>
      <c r="DL149" s="126"/>
      <c r="DM149" s="126"/>
      <c r="DN149" s="126"/>
      <c r="DO149" s="126"/>
      <c r="DP149" s="126"/>
      <c r="DQ149" s="126"/>
      <c r="DR149" s="126"/>
      <c r="DS149" s="126"/>
      <c r="DT149" s="126"/>
      <c r="DU149" s="126"/>
      <c r="DV149" s="126"/>
      <c r="DW149" s="126"/>
    </row>
    <row r="150" spans="1:127" x14ac:dyDescent="0.3">
      <c r="A150" s="94"/>
      <c r="B150" s="94"/>
      <c r="C150" s="94"/>
      <c r="D150" s="104"/>
      <c r="E150" s="96"/>
      <c r="F150" s="95"/>
      <c r="G150" s="94"/>
      <c r="H150" s="94"/>
      <c r="I150" s="94"/>
      <c r="J150" s="94"/>
      <c r="K150" s="104"/>
      <c r="L150" s="96"/>
      <c r="M150" s="104"/>
      <c r="N150" s="96"/>
      <c r="O150" s="104"/>
      <c r="P150" s="96"/>
      <c r="Q150" s="94"/>
      <c r="R150" s="94"/>
      <c r="S150" s="94"/>
      <c r="T150" s="104"/>
      <c r="U150" s="96"/>
      <c r="V150" s="94"/>
      <c r="W150" s="94"/>
      <c r="BW150" s="126"/>
      <c r="BX150" s="126"/>
      <c r="BY150" s="126"/>
      <c r="BZ150" s="126"/>
      <c r="CA150" s="126"/>
      <c r="CB150" s="126"/>
      <c r="CC150" s="126"/>
      <c r="CD150" s="126"/>
      <c r="CE150" s="126"/>
      <c r="CF150" s="126"/>
      <c r="CG150" s="126"/>
      <c r="CH150" s="126"/>
      <c r="CI150" s="126"/>
      <c r="CJ150" s="126"/>
      <c r="CK150" s="126"/>
      <c r="CL150" s="126"/>
      <c r="CM150" s="126"/>
      <c r="CN150" s="126"/>
      <c r="CO150" s="126"/>
      <c r="CP150" s="126"/>
      <c r="CQ150" s="126"/>
      <c r="CR150" s="126"/>
      <c r="CS150" s="126"/>
      <c r="CT150" s="126"/>
      <c r="CU150" s="126"/>
      <c r="CV150" s="126"/>
      <c r="CW150" s="126"/>
      <c r="CX150" s="126"/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6"/>
      <c r="DI150" s="126"/>
      <c r="DJ150" s="126"/>
      <c r="DK150" s="126"/>
      <c r="DL150" s="126"/>
      <c r="DM150" s="126"/>
      <c r="DN150" s="126"/>
      <c r="DO150" s="126"/>
      <c r="DP150" s="126"/>
      <c r="DQ150" s="126"/>
      <c r="DR150" s="126"/>
      <c r="DS150" s="126"/>
      <c r="DT150" s="126"/>
      <c r="DU150" s="126"/>
      <c r="DV150" s="126"/>
      <c r="DW150" s="126"/>
    </row>
    <row r="151" spans="1:127" x14ac:dyDescent="0.3">
      <c r="A151" s="94"/>
      <c r="B151" s="94"/>
      <c r="C151" s="94"/>
      <c r="D151" s="104"/>
      <c r="E151" s="96"/>
      <c r="F151" s="95"/>
      <c r="G151" s="94"/>
      <c r="H151" s="94"/>
      <c r="I151" s="94"/>
      <c r="J151" s="94"/>
      <c r="K151" s="104"/>
      <c r="L151" s="96"/>
      <c r="M151" s="104"/>
      <c r="N151" s="96"/>
      <c r="O151" s="104"/>
      <c r="P151" s="96"/>
      <c r="Q151" s="94"/>
      <c r="R151" s="94"/>
      <c r="S151" s="94"/>
      <c r="T151" s="104"/>
      <c r="U151" s="96"/>
      <c r="V151" s="94"/>
      <c r="W151" s="94"/>
      <c r="BW151" s="126"/>
      <c r="BX151" s="126"/>
      <c r="BY151" s="126"/>
      <c r="BZ151" s="126"/>
      <c r="CA151" s="126"/>
      <c r="CB151" s="126"/>
      <c r="CC151" s="126"/>
      <c r="CD151" s="126"/>
      <c r="CE151" s="126"/>
      <c r="CF151" s="126"/>
      <c r="CG151" s="126"/>
      <c r="CH151" s="126"/>
      <c r="CI151" s="126"/>
      <c r="CJ151" s="126"/>
      <c r="CK151" s="126"/>
      <c r="CL151" s="126"/>
      <c r="CM151" s="126"/>
      <c r="CN151" s="126"/>
      <c r="CO151" s="126"/>
      <c r="CP151" s="126"/>
      <c r="CQ151" s="126"/>
      <c r="CR151" s="126"/>
      <c r="CS151" s="126"/>
      <c r="CT151" s="126"/>
      <c r="CU151" s="126"/>
      <c r="CV151" s="126"/>
      <c r="CW151" s="126"/>
      <c r="CX151" s="126"/>
      <c r="CY151" s="126"/>
      <c r="CZ151" s="126"/>
      <c r="DA151" s="126"/>
      <c r="DB151" s="126"/>
      <c r="DC151" s="126"/>
      <c r="DD151" s="126"/>
      <c r="DE151" s="126"/>
      <c r="DF151" s="126"/>
      <c r="DG151" s="126"/>
      <c r="DH151" s="126"/>
      <c r="DI151" s="126"/>
      <c r="DJ151" s="126"/>
      <c r="DK151" s="126"/>
      <c r="DL151" s="126"/>
      <c r="DM151" s="126"/>
      <c r="DN151" s="126"/>
      <c r="DO151" s="126"/>
      <c r="DP151" s="126"/>
      <c r="DQ151" s="126"/>
      <c r="DR151" s="126"/>
      <c r="DS151" s="126"/>
      <c r="DT151" s="126"/>
      <c r="DU151" s="126"/>
      <c r="DV151" s="126"/>
      <c r="DW151" s="126"/>
    </row>
    <row r="152" spans="1:127" x14ac:dyDescent="0.3">
      <c r="A152" s="94"/>
      <c r="B152" s="94"/>
      <c r="C152" s="94"/>
      <c r="D152" s="104"/>
      <c r="E152" s="96"/>
      <c r="F152" s="95"/>
      <c r="G152" s="94"/>
      <c r="H152" s="94"/>
      <c r="I152" s="94"/>
      <c r="J152" s="94"/>
      <c r="K152" s="104"/>
      <c r="L152" s="96"/>
      <c r="M152" s="104"/>
      <c r="N152" s="96"/>
      <c r="O152" s="104"/>
      <c r="P152" s="96"/>
      <c r="Q152" s="94"/>
      <c r="R152" s="94"/>
      <c r="S152" s="94"/>
      <c r="T152" s="104"/>
      <c r="U152" s="96"/>
      <c r="V152" s="94"/>
      <c r="W152" s="94"/>
      <c r="BW152" s="126"/>
      <c r="BX152" s="126"/>
      <c r="BY152" s="126"/>
      <c r="BZ152" s="126"/>
      <c r="CA152" s="126"/>
      <c r="CB152" s="126"/>
      <c r="CC152" s="126"/>
      <c r="CD152" s="126"/>
      <c r="CE152" s="126"/>
      <c r="CF152" s="126"/>
      <c r="CG152" s="126"/>
      <c r="CH152" s="126"/>
      <c r="CI152" s="126"/>
      <c r="CJ152" s="126"/>
      <c r="CK152" s="126"/>
      <c r="CL152" s="126"/>
      <c r="CM152" s="126"/>
      <c r="CN152" s="126"/>
      <c r="CO152" s="126"/>
      <c r="CP152" s="126"/>
      <c r="CQ152" s="126"/>
      <c r="CR152" s="126"/>
      <c r="CS152" s="126"/>
      <c r="CT152" s="126"/>
      <c r="CU152" s="126"/>
      <c r="CV152" s="126"/>
      <c r="CW152" s="126"/>
      <c r="CX152" s="126"/>
      <c r="CY152" s="126"/>
      <c r="CZ152" s="126"/>
      <c r="DA152" s="126"/>
      <c r="DB152" s="126"/>
      <c r="DC152" s="126"/>
      <c r="DD152" s="126"/>
      <c r="DE152" s="126"/>
      <c r="DF152" s="126"/>
      <c r="DG152" s="126"/>
      <c r="DH152" s="126"/>
      <c r="DI152" s="126"/>
      <c r="DJ152" s="126"/>
      <c r="DK152" s="126"/>
      <c r="DL152" s="126"/>
      <c r="DM152" s="126"/>
      <c r="DN152" s="126"/>
      <c r="DO152" s="126"/>
      <c r="DP152" s="126"/>
      <c r="DQ152" s="126"/>
      <c r="DR152" s="126"/>
      <c r="DS152" s="126"/>
      <c r="DT152" s="126"/>
      <c r="DU152" s="126"/>
      <c r="DV152" s="126"/>
      <c r="DW152" s="126"/>
    </row>
    <row r="153" spans="1:127" x14ac:dyDescent="0.3">
      <c r="A153" s="94"/>
      <c r="B153" s="94"/>
      <c r="C153" s="94"/>
      <c r="D153" s="104"/>
      <c r="E153" s="96"/>
      <c r="F153" s="95"/>
      <c r="G153" s="94"/>
      <c r="H153" s="94"/>
      <c r="I153" s="94"/>
      <c r="J153" s="94"/>
      <c r="K153" s="104"/>
      <c r="L153" s="96"/>
      <c r="M153" s="104"/>
      <c r="N153" s="96"/>
      <c r="O153" s="104"/>
      <c r="P153" s="96"/>
      <c r="Q153" s="94"/>
      <c r="R153" s="94"/>
      <c r="S153" s="94"/>
      <c r="T153" s="104"/>
      <c r="U153" s="96"/>
      <c r="V153" s="94"/>
      <c r="W153" s="94"/>
      <c r="BW153" s="126"/>
      <c r="BX153" s="126"/>
      <c r="BY153" s="126"/>
      <c r="BZ153" s="126"/>
      <c r="CA153" s="126"/>
      <c r="CB153" s="126"/>
      <c r="CC153" s="126"/>
      <c r="CD153" s="126"/>
      <c r="CE153" s="126"/>
      <c r="CF153" s="126"/>
      <c r="CG153" s="126"/>
      <c r="CH153" s="126"/>
      <c r="CI153" s="126"/>
      <c r="CJ153" s="126"/>
      <c r="CK153" s="126"/>
      <c r="CL153" s="126"/>
      <c r="CM153" s="126"/>
      <c r="CN153" s="126"/>
      <c r="CO153" s="126"/>
      <c r="CP153" s="126"/>
      <c r="CQ153" s="126"/>
      <c r="CR153" s="126"/>
      <c r="CS153" s="126"/>
      <c r="CT153" s="126"/>
      <c r="CU153" s="126"/>
      <c r="CV153" s="126"/>
      <c r="CW153" s="126"/>
      <c r="CX153" s="126"/>
      <c r="CY153" s="126"/>
      <c r="CZ153" s="126"/>
      <c r="DA153" s="126"/>
      <c r="DB153" s="126"/>
      <c r="DC153" s="126"/>
      <c r="DD153" s="126"/>
      <c r="DE153" s="126"/>
      <c r="DF153" s="126"/>
      <c r="DG153" s="126"/>
      <c r="DH153" s="126"/>
      <c r="DI153" s="126"/>
      <c r="DJ153" s="126"/>
      <c r="DK153" s="126"/>
      <c r="DL153" s="126"/>
      <c r="DM153" s="126"/>
      <c r="DN153" s="126"/>
      <c r="DO153" s="126"/>
      <c r="DP153" s="126"/>
      <c r="DQ153" s="126"/>
      <c r="DR153" s="126"/>
      <c r="DS153" s="126"/>
      <c r="DT153" s="126"/>
      <c r="DU153" s="126"/>
      <c r="DV153" s="126"/>
      <c r="DW153" s="126"/>
    </row>
    <row r="154" spans="1:127" x14ac:dyDescent="0.3">
      <c r="A154" s="94"/>
      <c r="B154" s="94"/>
      <c r="C154" s="94"/>
      <c r="D154" s="104"/>
      <c r="E154" s="96"/>
      <c r="F154" s="95"/>
      <c r="G154" s="94"/>
      <c r="H154" s="94"/>
      <c r="I154" s="94"/>
      <c r="J154" s="94"/>
      <c r="K154" s="104"/>
      <c r="L154" s="96"/>
      <c r="M154" s="104"/>
      <c r="N154" s="96"/>
      <c r="O154" s="104"/>
      <c r="P154" s="96"/>
      <c r="Q154" s="94"/>
      <c r="R154" s="94"/>
      <c r="S154" s="94"/>
      <c r="T154" s="104"/>
      <c r="U154" s="96"/>
      <c r="V154" s="94"/>
      <c r="W154" s="94"/>
      <c r="BW154" s="126"/>
      <c r="BX154" s="126"/>
      <c r="BY154" s="126"/>
      <c r="BZ154" s="126"/>
      <c r="CA154" s="126"/>
      <c r="CB154" s="126"/>
      <c r="CC154" s="126"/>
      <c r="CD154" s="126"/>
      <c r="CE154" s="126"/>
      <c r="CF154" s="126"/>
      <c r="CG154" s="126"/>
      <c r="CH154" s="126"/>
      <c r="CI154" s="126"/>
      <c r="CJ154" s="126"/>
      <c r="CK154" s="126"/>
      <c r="CL154" s="126"/>
      <c r="CM154" s="126"/>
      <c r="CN154" s="126"/>
      <c r="CO154" s="126"/>
      <c r="CP154" s="126"/>
      <c r="CQ154" s="126"/>
      <c r="CR154" s="126"/>
      <c r="CS154" s="126"/>
      <c r="CT154" s="126"/>
      <c r="CU154" s="126"/>
      <c r="CV154" s="126"/>
      <c r="CW154" s="126"/>
      <c r="CX154" s="126"/>
      <c r="CY154" s="126"/>
      <c r="CZ154" s="126"/>
      <c r="DA154" s="126"/>
      <c r="DB154" s="126"/>
      <c r="DC154" s="126"/>
      <c r="DD154" s="126"/>
      <c r="DE154" s="126"/>
      <c r="DF154" s="126"/>
      <c r="DG154" s="126"/>
      <c r="DH154" s="126"/>
      <c r="DI154" s="126"/>
      <c r="DJ154" s="126"/>
      <c r="DK154" s="126"/>
      <c r="DL154" s="126"/>
      <c r="DM154" s="126"/>
      <c r="DN154" s="126"/>
      <c r="DO154" s="126"/>
      <c r="DP154" s="126"/>
      <c r="DQ154" s="126"/>
      <c r="DR154" s="126"/>
      <c r="DS154" s="126"/>
      <c r="DT154" s="126"/>
      <c r="DU154" s="126"/>
      <c r="DV154" s="126"/>
      <c r="DW154" s="126"/>
    </row>
    <row r="155" spans="1:127" x14ac:dyDescent="0.3">
      <c r="A155" s="94"/>
      <c r="B155" s="94"/>
      <c r="C155" s="94"/>
      <c r="D155" s="104"/>
      <c r="E155" s="96"/>
      <c r="F155" s="95"/>
      <c r="G155" s="94"/>
      <c r="H155" s="94"/>
      <c r="I155" s="94"/>
      <c r="J155" s="94"/>
      <c r="K155" s="104"/>
      <c r="L155" s="96"/>
      <c r="M155" s="104"/>
      <c r="N155" s="96"/>
      <c r="O155" s="104"/>
      <c r="P155" s="96"/>
      <c r="Q155" s="94"/>
      <c r="R155" s="94"/>
      <c r="S155" s="94"/>
      <c r="T155" s="104"/>
      <c r="U155" s="96"/>
      <c r="V155" s="94"/>
      <c r="W155" s="94"/>
      <c r="BW155" s="126"/>
      <c r="BX155" s="126"/>
      <c r="BY155" s="126"/>
      <c r="BZ155" s="126"/>
      <c r="CA155" s="126"/>
      <c r="CB155" s="126"/>
      <c r="CC155" s="126"/>
      <c r="CD155" s="126"/>
      <c r="CE155" s="126"/>
      <c r="CF155" s="126"/>
      <c r="CG155" s="126"/>
      <c r="CH155" s="126"/>
      <c r="CI155" s="126"/>
      <c r="CJ155" s="126"/>
      <c r="CK155" s="126"/>
      <c r="CL155" s="126"/>
      <c r="CM155" s="126"/>
      <c r="CN155" s="126"/>
      <c r="CO155" s="126"/>
      <c r="CP155" s="126"/>
      <c r="CQ155" s="126"/>
      <c r="CR155" s="126"/>
      <c r="CS155" s="126"/>
      <c r="CT155" s="126"/>
      <c r="CU155" s="126"/>
      <c r="CV155" s="126"/>
      <c r="CW155" s="126"/>
      <c r="CX155" s="126"/>
      <c r="CY155" s="126"/>
      <c r="CZ155" s="126"/>
      <c r="DA155" s="126"/>
      <c r="DB155" s="126"/>
      <c r="DC155" s="126"/>
      <c r="DD155" s="126"/>
      <c r="DE155" s="126"/>
      <c r="DF155" s="126"/>
      <c r="DG155" s="126"/>
      <c r="DH155" s="126"/>
      <c r="DI155" s="126"/>
      <c r="DJ155" s="126"/>
      <c r="DK155" s="126"/>
      <c r="DL155" s="126"/>
      <c r="DM155" s="126"/>
      <c r="DN155" s="126"/>
      <c r="DO155" s="126"/>
      <c r="DP155" s="126"/>
      <c r="DQ155" s="126"/>
      <c r="DR155" s="126"/>
      <c r="DS155" s="126"/>
      <c r="DT155" s="126"/>
      <c r="DU155" s="126"/>
      <c r="DV155" s="126"/>
      <c r="DW155" s="126"/>
    </row>
    <row r="156" spans="1:127" x14ac:dyDescent="0.3">
      <c r="A156" s="94"/>
      <c r="B156" s="94"/>
      <c r="C156" s="94"/>
      <c r="D156" s="104"/>
      <c r="E156" s="96"/>
      <c r="F156" s="95"/>
      <c r="G156" s="94"/>
      <c r="H156" s="94"/>
      <c r="I156" s="94"/>
      <c r="J156" s="94"/>
      <c r="K156" s="104"/>
      <c r="L156" s="96"/>
      <c r="M156" s="104"/>
      <c r="N156" s="96"/>
      <c r="O156" s="104"/>
      <c r="P156" s="96"/>
      <c r="Q156" s="94"/>
      <c r="R156" s="94"/>
      <c r="S156" s="94"/>
      <c r="T156" s="104"/>
      <c r="U156" s="96"/>
      <c r="V156" s="94"/>
      <c r="W156" s="94"/>
      <c r="BW156" s="126"/>
      <c r="BX156" s="126"/>
      <c r="BY156" s="126"/>
      <c r="BZ156" s="126"/>
      <c r="CA156" s="126"/>
      <c r="CB156" s="126"/>
      <c r="CC156" s="126"/>
      <c r="CD156" s="126"/>
      <c r="CE156" s="126"/>
      <c r="CF156" s="126"/>
      <c r="CG156" s="126"/>
      <c r="CH156" s="126"/>
      <c r="CI156" s="126"/>
      <c r="CJ156" s="126"/>
      <c r="CK156" s="126"/>
      <c r="CL156" s="126"/>
      <c r="CM156" s="126"/>
      <c r="CN156" s="126"/>
      <c r="CO156" s="126"/>
      <c r="CP156" s="126"/>
      <c r="CQ156" s="126"/>
      <c r="CR156" s="126"/>
      <c r="CS156" s="126"/>
      <c r="CT156" s="126"/>
      <c r="CU156" s="126"/>
      <c r="CV156" s="126"/>
      <c r="CW156" s="126"/>
      <c r="CX156" s="126"/>
      <c r="CY156" s="126"/>
      <c r="CZ156" s="126"/>
      <c r="DA156" s="126"/>
      <c r="DB156" s="126"/>
      <c r="DC156" s="126"/>
      <c r="DD156" s="126"/>
      <c r="DE156" s="126"/>
      <c r="DF156" s="126"/>
      <c r="DG156" s="126"/>
      <c r="DH156" s="126"/>
      <c r="DI156" s="126"/>
      <c r="DJ156" s="126"/>
      <c r="DK156" s="126"/>
      <c r="DL156" s="126"/>
      <c r="DM156" s="126"/>
      <c r="DN156" s="126"/>
      <c r="DO156" s="126"/>
      <c r="DP156" s="126"/>
      <c r="DQ156" s="126"/>
      <c r="DR156" s="126"/>
      <c r="DS156" s="126"/>
      <c r="DT156" s="126"/>
      <c r="DU156" s="126"/>
      <c r="DV156" s="126"/>
      <c r="DW156" s="126"/>
    </row>
    <row r="157" spans="1:127" x14ac:dyDescent="0.3">
      <c r="A157" s="94"/>
      <c r="B157" s="94"/>
      <c r="C157" s="94"/>
      <c r="D157" s="104"/>
      <c r="E157" s="96"/>
      <c r="F157" s="95"/>
      <c r="G157" s="94"/>
      <c r="H157" s="94"/>
      <c r="I157" s="94"/>
      <c r="J157" s="94"/>
      <c r="K157" s="104"/>
      <c r="L157" s="96"/>
      <c r="M157" s="104"/>
      <c r="N157" s="96"/>
      <c r="O157" s="104"/>
      <c r="P157" s="96"/>
      <c r="Q157" s="94"/>
      <c r="R157" s="94"/>
      <c r="S157" s="94"/>
      <c r="T157" s="104"/>
      <c r="U157" s="96"/>
      <c r="V157" s="94"/>
      <c r="W157" s="94"/>
      <c r="BW157" s="126"/>
      <c r="BX157" s="126"/>
      <c r="BY157" s="126"/>
      <c r="BZ157" s="126"/>
      <c r="CA157" s="126"/>
      <c r="CB157" s="126"/>
      <c r="CC157" s="126"/>
      <c r="CD157" s="126"/>
      <c r="CE157" s="126"/>
      <c r="CF157" s="126"/>
      <c r="CG157" s="126"/>
      <c r="CH157" s="126"/>
      <c r="CI157" s="126"/>
      <c r="CJ157" s="126"/>
      <c r="CK157" s="126"/>
      <c r="CL157" s="126"/>
      <c r="CM157" s="126"/>
      <c r="CN157" s="126"/>
      <c r="CO157" s="126"/>
      <c r="CP157" s="126"/>
      <c r="CQ157" s="126"/>
      <c r="CR157" s="126"/>
      <c r="CS157" s="126"/>
      <c r="CT157" s="126"/>
      <c r="CU157" s="126"/>
      <c r="CV157" s="126"/>
      <c r="CW157" s="126"/>
      <c r="CX157" s="126"/>
      <c r="CY157" s="126"/>
      <c r="CZ157" s="126"/>
      <c r="DA157" s="126"/>
      <c r="DB157" s="126"/>
      <c r="DC157" s="126"/>
      <c r="DD157" s="126"/>
      <c r="DE157" s="126"/>
      <c r="DF157" s="126"/>
      <c r="DG157" s="126"/>
      <c r="DH157" s="126"/>
      <c r="DI157" s="126"/>
      <c r="DJ157" s="126"/>
      <c r="DK157" s="126"/>
      <c r="DL157" s="126"/>
      <c r="DM157" s="126"/>
      <c r="DN157" s="126"/>
      <c r="DO157" s="126"/>
      <c r="DP157" s="126"/>
      <c r="DQ157" s="126"/>
      <c r="DR157" s="126"/>
      <c r="DS157" s="126"/>
      <c r="DT157" s="126"/>
      <c r="DU157" s="126"/>
      <c r="DV157" s="126"/>
      <c r="DW157" s="126"/>
    </row>
    <row r="158" spans="1:127" x14ac:dyDescent="0.3">
      <c r="A158" s="94"/>
      <c r="B158" s="94"/>
      <c r="C158" s="94"/>
      <c r="D158" s="104"/>
      <c r="E158" s="96"/>
      <c r="F158" s="95"/>
      <c r="G158" s="94"/>
      <c r="H158" s="94"/>
      <c r="I158" s="94"/>
      <c r="J158" s="94"/>
      <c r="K158" s="104"/>
      <c r="L158" s="96"/>
      <c r="M158" s="104"/>
      <c r="N158" s="96"/>
      <c r="O158" s="104"/>
      <c r="P158" s="96"/>
      <c r="Q158" s="94"/>
      <c r="R158" s="94"/>
      <c r="S158" s="94"/>
      <c r="T158" s="104"/>
      <c r="U158" s="96"/>
      <c r="V158" s="94"/>
      <c r="W158" s="94"/>
      <c r="BW158" s="126"/>
      <c r="BX158" s="126"/>
      <c r="BY158" s="126"/>
      <c r="BZ158" s="126"/>
      <c r="CA158" s="126"/>
      <c r="CB158" s="126"/>
      <c r="CC158" s="126"/>
      <c r="CD158" s="126"/>
      <c r="CE158" s="126"/>
      <c r="CF158" s="126"/>
      <c r="CG158" s="126"/>
      <c r="CH158" s="126"/>
      <c r="CI158" s="126"/>
      <c r="CJ158" s="126"/>
      <c r="CK158" s="126"/>
      <c r="CL158" s="126"/>
      <c r="CM158" s="126"/>
      <c r="CN158" s="126"/>
      <c r="CO158" s="126"/>
      <c r="CP158" s="126"/>
      <c r="CQ158" s="126"/>
      <c r="CR158" s="126"/>
      <c r="CS158" s="126"/>
      <c r="CT158" s="126"/>
      <c r="CU158" s="126"/>
      <c r="CV158" s="126"/>
      <c r="CW158" s="126"/>
      <c r="CX158" s="126"/>
      <c r="CY158" s="126"/>
      <c r="CZ158" s="126"/>
      <c r="DA158" s="126"/>
      <c r="DB158" s="126"/>
      <c r="DC158" s="126"/>
      <c r="DD158" s="126"/>
      <c r="DE158" s="126"/>
      <c r="DF158" s="126"/>
      <c r="DG158" s="126"/>
      <c r="DH158" s="126"/>
      <c r="DI158" s="126"/>
      <c r="DJ158" s="126"/>
      <c r="DK158" s="126"/>
      <c r="DL158" s="126"/>
      <c r="DM158" s="126"/>
      <c r="DN158" s="126"/>
      <c r="DO158" s="126"/>
      <c r="DP158" s="126"/>
      <c r="DQ158" s="126"/>
      <c r="DR158" s="126"/>
      <c r="DS158" s="126"/>
      <c r="DT158" s="126"/>
      <c r="DU158" s="126"/>
      <c r="DV158" s="126"/>
      <c r="DW158" s="126"/>
    </row>
    <row r="159" spans="1:127" x14ac:dyDescent="0.3">
      <c r="A159" s="94"/>
      <c r="B159" s="94"/>
      <c r="C159" s="94"/>
      <c r="D159" s="104"/>
      <c r="E159" s="96"/>
      <c r="F159" s="95"/>
      <c r="G159" s="94"/>
      <c r="H159" s="94"/>
      <c r="I159" s="94"/>
      <c r="J159" s="94"/>
      <c r="K159" s="104"/>
      <c r="L159" s="96"/>
      <c r="M159" s="104"/>
      <c r="N159" s="96"/>
      <c r="O159" s="104"/>
      <c r="P159" s="96"/>
      <c r="Q159" s="94"/>
      <c r="R159" s="94"/>
      <c r="S159" s="94"/>
      <c r="T159" s="104"/>
      <c r="U159" s="96"/>
      <c r="V159" s="94"/>
      <c r="W159" s="94"/>
      <c r="BW159" s="126"/>
      <c r="BX159" s="126"/>
      <c r="BY159" s="126"/>
      <c r="BZ159" s="126"/>
      <c r="CA159" s="126"/>
      <c r="CB159" s="126"/>
      <c r="CC159" s="126"/>
      <c r="CD159" s="126"/>
      <c r="CE159" s="126"/>
      <c r="CF159" s="126"/>
      <c r="CG159" s="126"/>
      <c r="CH159" s="126"/>
      <c r="CI159" s="126"/>
      <c r="CJ159" s="126"/>
      <c r="CK159" s="126"/>
      <c r="CL159" s="126"/>
      <c r="CM159" s="126"/>
      <c r="CN159" s="126"/>
      <c r="CO159" s="126"/>
      <c r="CP159" s="126"/>
      <c r="CQ159" s="126"/>
      <c r="CR159" s="126"/>
      <c r="CS159" s="126"/>
      <c r="CT159" s="126"/>
      <c r="CU159" s="126"/>
      <c r="CV159" s="126"/>
      <c r="CW159" s="126"/>
      <c r="CX159" s="126"/>
      <c r="CY159" s="126"/>
      <c r="CZ159" s="126"/>
      <c r="DA159" s="126"/>
      <c r="DB159" s="126"/>
      <c r="DC159" s="126"/>
      <c r="DD159" s="126"/>
      <c r="DE159" s="126"/>
      <c r="DF159" s="126"/>
      <c r="DG159" s="126"/>
      <c r="DH159" s="126"/>
      <c r="DI159" s="126"/>
      <c r="DJ159" s="126"/>
      <c r="DK159" s="126"/>
      <c r="DL159" s="126"/>
      <c r="DM159" s="126"/>
      <c r="DN159" s="126"/>
      <c r="DO159" s="126"/>
      <c r="DP159" s="126"/>
      <c r="DQ159" s="126"/>
      <c r="DR159" s="126"/>
      <c r="DS159" s="126"/>
      <c r="DT159" s="126"/>
      <c r="DU159" s="126"/>
      <c r="DV159" s="126"/>
      <c r="DW159" s="126"/>
    </row>
    <row r="160" spans="1:127" x14ac:dyDescent="0.3">
      <c r="A160" s="94"/>
      <c r="B160" s="94"/>
      <c r="C160" s="94"/>
      <c r="D160" s="104"/>
      <c r="E160" s="96"/>
      <c r="F160" s="95"/>
      <c r="G160" s="94"/>
      <c r="H160" s="94"/>
      <c r="I160" s="94"/>
      <c r="J160" s="94"/>
      <c r="K160" s="104"/>
      <c r="L160" s="96"/>
      <c r="M160" s="104"/>
      <c r="N160" s="96"/>
      <c r="O160" s="104"/>
      <c r="P160" s="96"/>
      <c r="Q160" s="94"/>
      <c r="R160" s="94"/>
      <c r="S160" s="94"/>
      <c r="T160" s="104"/>
      <c r="U160" s="96"/>
      <c r="V160" s="94"/>
      <c r="W160" s="94"/>
      <c r="BW160" s="126"/>
      <c r="BX160" s="126"/>
      <c r="BY160" s="126"/>
      <c r="BZ160" s="126"/>
      <c r="CA160" s="126"/>
      <c r="CB160" s="126"/>
      <c r="CC160" s="126"/>
      <c r="CD160" s="126"/>
      <c r="CE160" s="126"/>
      <c r="CF160" s="126"/>
      <c r="CG160" s="126"/>
      <c r="CH160" s="126"/>
      <c r="CI160" s="126"/>
      <c r="CJ160" s="126"/>
      <c r="CK160" s="126"/>
      <c r="CL160" s="126"/>
      <c r="CM160" s="126"/>
      <c r="CN160" s="126"/>
      <c r="CO160" s="126"/>
      <c r="CP160" s="126"/>
      <c r="CQ160" s="126"/>
      <c r="CR160" s="126"/>
      <c r="CS160" s="126"/>
      <c r="CT160" s="126"/>
      <c r="CU160" s="126"/>
      <c r="CV160" s="126"/>
      <c r="CW160" s="126"/>
      <c r="CX160" s="126"/>
      <c r="CY160" s="126"/>
      <c r="CZ160" s="126"/>
      <c r="DA160" s="126"/>
      <c r="DB160" s="126"/>
      <c r="DC160" s="126"/>
      <c r="DD160" s="126"/>
      <c r="DE160" s="126"/>
      <c r="DF160" s="126"/>
      <c r="DG160" s="126"/>
      <c r="DH160" s="126"/>
      <c r="DI160" s="126"/>
      <c r="DJ160" s="126"/>
      <c r="DK160" s="126"/>
      <c r="DL160" s="126"/>
      <c r="DM160" s="126"/>
      <c r="DN160" s="126"/>
      <c r="DO160" s="126"/>
      <c r="DP160" s="126"/>
      <c r="DQ160" s="126"/>
      <c r="DR160" s="126"/>
      <c r="DS160" s="126"/>
      <c r="DT160" s="126"/>
      <c r="DU160" s="126"/>
      <c r="DV160" s="126"/>
      <c r="DW160" s="126"/>
    </row>
    <row r="161" spans="1:127" x14ac:dyDescent="0.3">
      <c r="A161" s="94"/>
      <c r="B161" s="94"/>
      <c r="C161" s="94"/>
      <c r="D161" s="104"/>
      <c r="E161" s="96"/>
      <c r="F161" s="95"/>
      <c r="G161" s="94"/>
      <c r="H161" s="94"/>
      <c r="I161" s="94"/>
      <c r="J161" s="94"/>
      <c r="K161" s="104"/>
      <c r="L161" s="96"/>
      <c r="M161" s="104"/>
      <c r="N161" s="96"/>
      <c r="O161" s="104"/>
      <c r="P161" s="96"/>
      <c r="Q161" s="94"/>
      <c r="R161" s="94"/>
      <c r="S161" s="94"/>
      <c r="T161" s="104"/>
      <c r="U161" s="96"/>
      <c r="V161" s="94"/>
      <c r="W161" s="94"/>
      <c r="BW161" s="126"/>
      <c r="BX161" s="126"/>
      <c r="BY161" s="126"/>
      <c r="BZ161" s="126"/>
      <c r="CA161" s="126"/>
      <c r="CB161" s="126"/>
      <c r="CC161" s="126"/>
      <c r="CD161" s="126"/>
      <c r="CE161" s="126"/>
      <c r="CF161" s="126"/>
      <c r="CG161" s="126"/>
      <c r="CH161" s="126"/>
      <c r="CI161" s="126"/>
      <c r="CJ161" s="126"/>
      <c r="CK161" s="126"/>
      <c r="CL161" s="126"/>
      <c r="CM161" s="126"/>
      <c r="CN161" s="126"/>
      <c r="CO161" s="126"/>
      <c r="CP161" s="126"/>
      <c r="CQ161" s="126"/>
      <c r="CR161" s="126"/>
      <c r="CS161" s="126"/>
      <c r="CT161" s="126"/>
      <c r="CU161" s="126"/>
      <c r="CV161" s="126"/>
      <c r="CW161" s="126"/>
      <c r="CX161" s="126"/>
      <c r="CY161" s="126"/>
      <c r="CZ161" s="126"/>
      <c r="DA161" s="126"/>
      <c r="DB161" s="126"/>
      <c r="DC161" s="126"/>
      <c r="DD161" s="126"/>
      <c r="DE161" s="126"/>
      <c r="DF161" s="126"/>
      <c r="DG161" s="126"/>
      <c r="DH161" s="126"/>
      <c r="DI161" s="126"/>
      <c r="DJ161" s="126"/>
      <c r="DK161" s="126"/>
      <c r="DL161" s="126"/>
      <c r="DM161" s="126"/>
      <c r="DN161" s="126"/>
      <c r="DO161" s="126"/>
      <c r="DP161" s="126"/>
      <c r="DQ161" s="126"/>
      <c r="DR161" s="126"/>
      <c r="DS161" s="126"/>
      <c r="DT161" s="126"/>
      <c r="DU161" s="126"/>
      <c r="DV161" s="126"/>
      <c r="DW161" s="126"/>
    </row>
    <row r="162" spans="1:127" x14ac:dyDescent="0.3">
      <c r="A162" s="94"/>
      <c r="B162" s="94"/>
      <c r="C162" s="94"/>
      <c r="D162" s="104"/>
      <c r="E162" s="96"/>
      <c r="F162" s="95"/>
      <c r="G162" s="94"/>
      <c r="H162" s="94"/>
      <c r="I162" s="94"/>
      <c r="J162" s="94"/>
      <c r="K162" s="104"/>
      <c r="L162" s="96"/>
      <c r="M162" s="104"/>
      <c r="N162" s="96"/>
      <c r="O162" s="104"/>
      <c r="P162" s="96"/>
      <c r="Q162" s="94"/>
      <c r="R162" s="94"/>
      <c r="S162" s="94"/>
      <c r="T162" s="104"/>
      <c r="U162" s="96"/>
      <c r="V162" s="94"/>
      <c r="W162" s="94"/>
      <c r="BW162" s="126"/>
      <c r="BX162" s="126"/>
      <c r="BY162" s="126"/>
      <c r="BZ162" s="126"/>
      <c r="CA162" s="126"/>
      <c r="CB162" s="126"/>
      <c r="CC162" s="126"/>
      <c r="CD162" s="126"/>
      <c r="CE162" s="126"/>
      <c r="CF162" s="126"/>
      <c r="CG162" s="126"/>
      <c r="CH162" s="126"/>
      <c r="CI162" s="126"/>
      <c r="CJ162" s="126"/>
      <c r="CK162" s="126"/>
      <c r="CL162" s="126"/>
      <c r="CM162" s="126"/>
      <c r="CN162" s="126"/>
      <c r="CO162" s="126"/>
      <c r="CP162" s="126"/>
      <c r="CQ162" s="126"/>
      <c r="CR162" s="126"/>
      <c r="CS162" s="126"/>
      <c r="CT162" s="126"/>
      <c r="CU162" s="126"/>
      <c r="CV162" s="126"/>
      <c r="CW162" s="126"/>
      <c r="CX162" s="126"/>
      <c r="CY162" s="126"/>
      <c r="CZ162" s="126"/>
      <c r="DA162" s="126"/>
      <c r="DB162" s="126"/>
      <c r="DC162" s="126"/>
      <c r="DD162" s="126"/>
      <c r="DE162" s="126"/>
      <c r="DF162" s="126"/>
      <c r="DG162" s="126"/>
      <c r="DH162" s="126"/>
      <c r="DI162" s="126"/>
      <c r="DJ162" s="126"/>
      <c r="DK162" s="126"/>
      <c r="DL162" s="126"/>
      <c r="DM162" s="126"/>
      <c r="DN162" s="126"/>
      <c r="DO162" s="126"/>
      <c r="DP162" s="126"/>
      <c r="DQ162" s="126"/>
      <c r="DR162" s="126"/>
      <c r="DS162" s="126"/>
      <c r="DT162" s="126"/>
      <c r="DU162" s="126"/>
      <c r="DV162" s="126"/>
      <c r="DW162" s="126"/>
    </row>
    <row r="163" spans="1:127" x14ac:dyDescent="0.3">
      <c r="A163" s="94"/>
      <c r="B163" s="94"/>
      <c r="C163" s="94"/>
      <c r="D163" s="104"/>
      <c r="E163" s="96"/>
      <c r="F163" s="95"/>
      <c r="G163" s="94"/>
      <c r="H163" s="94"/>
      <c r="I163" s="94"/>
      <c r="J163" s="94"/>
      <c r="K163" s="104"/>
      <c r="L163" s="96"/>
      <c r="M163" s="104"/>
      <c r="N163" s="96"/>
      <c r="O163" s="104"/>
      <c r="P163" s="96"/>
      <c r="Q163" s="94"/>
      <c r="R163" s="94"/>
      <c r="S163" s="94"/>
      <c r="T163" s="104"/>
      <c r="U163" s="96"/>
      <c r="V163" s="94"/>
      <c r="W163" s="94"/>
      <c r="BW163" s="126"/>
      <c r="BX163" s="126"/>
      <c r="BY163" s="126"/>
      <c r="BZ163" s="126"/>
      <c r="CA163" s="126"/>
      <c r="CB163" s="126"/>
      <c r="CC163" s="126"/>
      <c r="CD163" s="126"/>
      <c r="CE163" s="126"/>
      <c r="CF163" s="126"/>
      <c r="CG163" s="126"/>
      <c r="CH163" s="126"/>
      <c r="CI163" s="126"/>
      <c r="CJ163" s="126"/>
      <c r="CK163" s="126"/>
      <c r="CL163" s="126"/>
      <c r="CM163" s="126"/>
      <c r="CN163" s="126"/>
      <c r="CO163" s="126"/>
      <c r="CP163" s="126"/>
      <c r="CQ163" s="126"/>
      <c r="CR163" s="126"/>
      <c r="CS163" s="126"/>
      <c r="CT163" s="126"/>
      <c r="CU163" s="126"/>
      <c r="CV163" s="126"/>
      <c r="CW163" s="126"/>
      <c r="CX163" s="126"/>
      <c r="CY163" s="126"/>
      <c r="CZ163" s="126"/>
      <c r="DA163" s="126"/>
      <c r="DB163" s="126"/>
      <c r="DC163" s="126"/>
      <c r="DD163" s="126"/>
      <c r="DE163" s="126"/>
      <c r="DF163" s="126"/>
      <c r="DG163" s="126"/>
      <c r="DH163" s="126"/>
      <c r="DI163" s="126"/>
      <c r="DJ163" s="126"/>
      <c r="DK163" s="126"/>
      <c r="DL163" s="126"/>
      <c r="DM163" s="126"/>
      <c r="DN163" s="126"/>
      <c r="DO163" s="126"/>
      <c r="DP163" s="126"/>
      <c r="DQ163" s="126"/>
      <c r="DR163" s="126"/>
      <c r="DS163" s="126"/>
      <c r="DT163" s="126"/>
      <c r="DU163" s="126"/>
      <c r="DV163" s="126"/>
      <c r="DW163" s="126"/>
    </row>
    <row r="164" spans="1:127" x14ac:dyDescent="0.3">
      <c r="A164" s="94"/>
      <c r="B164" s="94"/>
      <c r="C164" s="94"/>
      <c r="D164" s="104"/>
      <c r="E164" s="96"/>
      <c r="F164" s="95"/>
      <c r="G164" s="94"/>
      <c r="H164" s="94"/>
      <c r="I164" s="94"/>
      <c r="J164" s="94"/>
      <c r="K164" s="104"/>
      <c r="L164" s="96"/>
      <c r="M164" s="104"/>
      <c r="N164" s="96"/>
      <c r="O164" s="104"/>
      <c r="P164" s="96"/>
      <c r="Q164" s="94"/>
      <c r="R164" s="94"/>
      <c r="S164" s="94"/>
      <c r="T164" s="104"/>
      <c r="U164" s="96"/>
      <c r="V164" s="94"/>
      <c r="W164" s="94"/>
      <c r="BW164" s="126"/>
      <c r="BX164" s="126"/>
      <c r="BY164" s="126"/>
      <c r="BZ164" s="126"/>
      <c r="CA164" s="126"/>
      <c r="CB164" s="126"/>
      <c r="CC164" s="126"/>
      <c r="CD164" s="126"/>
      <c r="CE164" s="126"/>
      <c r="CF164" s="126"/>
      <c r="CG164" s="126"/>
      <c r="CH164" s="126"/>
      <c r="CI164" s="126"/>
      <c r="CJ164" s="126"/>
      <c r="CK164" s="126"/>
      <c r="CL164" s="126"/>
      <c r="CM164" s="126"/>
      <c r="CN164" s="126"/>
      <c r="CO164" s="126"/>
      <c r="CP164" s="126"/>
      <c r="CQ164" s="126"/>
      <c r="CR164" s="126"/>
      <c r="CS164" s="126"/>
      <c r="CT164" s="126"/>
      <c r="CU164" s="126"/>
      <c r="CV164" s="126"/>
      <c r="CW164" s="126"/>
      <c r="CX164" s="126"/>
      <c r="CY164" s="126"/>
      <c r="CZ164" s="126"/>
      <c r="DA164" s="126"/>
      <c r="DB164" s="126"/>
      <c r="DC164" s="126"/>
      <c r="DD164" s="126"/>
      <c r="DE164" s="126"/>
      <c r="DF164" s="126"/>
      <c r="DG164" s="126"/>
      <c r="DH164" s="126"/>
      <c r="DI164" s="126"/>
      <c r="DJ164" s="126"/>
      <c r="DK164" s="126"/>
      <c r="DL164" s="126"/>
      <c r="DM164" s="126"/>
      <c r="DN164" s="126"/>
      <c r="DO164" s="126"/>
      <c r="DP164" s="126"/>
      <c r="DQ164" s="126"/>
      <c r="DR164" s="126"/>
      <c r="DS164" s="126"/>
      <c r="DT164" s="126"/>
      <c r="DU164" s="126"/>
      <c r="DV164" s="126"/>
      <c r="DW164" s="126"/>
    </row>
    <row r="165" spans="1:127" x14ac:dyDescent="0.3">
      <c r="A165" s="94"/>
      <c r="B165" s="94"/>
      <c r="C165" s="94"/>
      <c r="D165" s="104"/>
      <c r="E165" s="96"/>
      <c r="F165" s="95"/>
      <c r="G165" s="94"/>
      <c r="H165" s="94"/>
      <c r="I165" s="94"/>
      <c r="J165" s="94"/>
      <c r="K165" s="104"/>
      <c r="L165" s="96"/>
      <c r="M165" s="104"/>
      <c r="N165" s="96"/>
      <c r="O165" s="104"/>
      <c r="P165" s="96"/>
      <c r="Q165" s="94"/>
      <c r="R165" s="94"/>
      <c r="S165" s="94"/>
      <c r="T165" s="104"/>
      <c r="U165" s="96"/>
      <c r="V165" s="94"/>
      <c r="W165" s="94"/>
      <c r="BW165" s="126"/>
      <c r="BX165" s="126"/>
      <c r="BY165" s="126"/>
      <c r="BZ165" s="126"/>
      <c r="CA165" s="126"/>
      <c r="CB165" s="126"/>
      <c r="CC165" s="126"/>
      <c r="CD165" s="126"/>
      <c r="CE165" s="126"/>
      <c r="CF165" s="126"/>
      <c r="CG165" s="126"/>
      <c r="CH165" s="126"/>
      <c r="CI165" s="126"/>
      <c r="CJ165" s="126"/>
      <c r="CK165" s="126"/>
      <c r="CL165" s="126"/>
      <c r="CM165" s="126"/>
      <c r="CN165" s="126"/>
      <c r="CO165" s="126"/>
      <c r="CP165" s="126"/>
      <c r="CQ165" s="126"/>
      <c r="CR165" s="126"/>
      <c r="CS165" s="126"/>
      <c r="CT165" s="126"/>
      <c r="CU165" s="126"/>
      <c r="CV165" s="126"/>
      <c r="CW165" s="126"/>
      <c r="CX165" s="126"/>
      <c r="CY165" s="126"/>
      <c r="CZ165" s="126"/>
      <c r="DA165" s="126"/>
      <c r="DB165" s="126"/>
      <c r="DC165" s="126"/>
      <c r="DD165" s="126"/>
      <c r="DE165" s="126"/>
      <c r="DF165" s="126"/>
      <c r="DG165" s="126"/>
      <c r="DH165" s="126"/>
      <c r="DI165" s="126"/>
      <c r="DJ165" s="126"/>
      <c r="DK165" s="126"/>
      <c r="DL165" s="126"/>
      <c r="DM165" s="126"/>
      <c r="DN165" s="126"/>
      <c r="DO165" s="126"/>
      <c r="DP165" s="126"/>
      <c r="DQ165" s="126"/>
      <c r="DR165" s="126"/>
      <c r="DS165" s="126"/>
      <c r="DT165" s="126"/>
      <c r="DU165" s="126"/>
      <c r="DV165" s="126"/>
      <c r="DW165" s="126"/>
    </row>
    <row r="166" spans="1:127" x14ac:dyDescent="0.3">
      <c r="A166" s="94"/>
      <c r="B166" s="94"/>
      <c r="C166" s="94"/>
      <c r="D166" s="104"/>
      <c r="E166" s="96"/>
      <c r="F166" s="95"/>
      <c r="G166" s="94"/>
      <c r="H166" s="94"/>
      <c r="I166" s="94"/>
      <c r="J166" s="94"/>
      <c r="K166" s="104"/>
      <c r="L166" s="96"/>
      <c r="M166" s="104"/>
      <c r="N166" s="96"/>
      <c r="O166" s="104"/>
      <c r="P166" s="96"/>
      <c r="Q166" s="94"/>
      <c r="R166" s="94"/>
      <c r="S166" s="94"/>
      <c r="T166" s="104"/>
      <c r="U166" s="96"/>
      <c r="V166" s="94"/>
      <c r="W166" s="94"/>
      <c r="BW166" s="126"/>
      <c r="BX166" s="126"/>
      <c r="BY166" s="126"/>
      <c r="BZ166" s="126"/>
      <c r="CA166" s="126"/>
      <c r="CB166" s="126"/>
      <c r="CC166" s="126"/>
      <c r="CD166" s="126"/>
      <c r="CE166" s="126"/>
      <c r="CF166" s="126"/>
      <c r="CG166" s="126"/>
      <c r="CH166" s="126"/>
      <c r="CI166" s="126"/>
      <c r="CJ166" s="126"/>
      <c r="CK166" s="126"/>
      <c r="CL166" s="126"/>
      <c r="CM166" s="126"/>
      <c r="CN166" s="126"/>
      <c r="CO166" s="126"/>
      <c r="CP166" s="126"/>
      <c r="CQ166" s="126"/>
      <c r="CR166" s="126"/>
      <c r="CS166" s="126"/>
      <c r="CT166" s="126"/>
      <c r="CU166" s="126"/>
      <c r="CV166" s="126"/>
      <c r="CW166" s="126"/>
      <c r="CX166" s="126"/>
      <c r="CY166" s="126"/>
      <c r="CZ166" s="126"/>
      <c r="DA166" s="126"/>
      <c r="DB166" s="126"/>
      <c r="DC166" s="126"/>
      <c r="DD166" s="126"/>
      <c r="DE166" s="126"/>
      <c r="DF166" s="126"/>
      <c r="DG166" s="126"/>
      <c r="DH166" s="126"/>
      <c r="DI166" s="126"/>
      <c r="DJ166" s="126"/>
      <c r="DK166" s="126"/>
      <c r="DL166" s="126"/>
      <c r="DM166" s="126"/>
      <c r="DN166" s="126"/>
      <c r="DO166" s="126"/>
      <c r="DP166" s="126"/>
      <c r="DQ166" s="126"/>
      <c r="DR166" s="126"/>
      <c r="DS166" s="126"/>
      <c r="DT166" s="126"/>
      <c r="DU166" s="126"/>
      <c r="DV166" s="126"/>
      <c r="DW166" s="126"/>
    </row>
    <row r="167" spans="1:127" x14ac:dyDescent="0.3">
      <c r="A167" s="94"/>
      <c r="B167" s="94"/>
      <c r="C167" s="94"/>
      <c r="D167" s="104"/>
      <c r="E167" s="96"/>
      <c r="F167" s="95"/>
      <c r="G167" s="94"/>
      <c r="H167" s="94"/>
      <c r="I167" s="94"/>
      <c r="J167" s="94"/>
      <c r="K167" s="104"/>
      <c r="L167" s="96"/>
      <c r="M167" s="104"/>
      <c r="N167" s="96"/>
      <c r="O167" s="104"/>
      <c r="P167" s="96"/>
      <c r="Q167" s="94"/>
      <c r="R167" s="94"/>
      <c r="S167" s="94"/>
      <c r="T167" s="104"/>
      <c r="U167" s="96"/>
      <c r="V167" s="94"/>
      <c r="W167" s="94"/>
      <c r="BW167" s="126"/>
      <c r="BX167" s="126"/>
      <c r="BY167" s="126"/>
      <c r="BZ167" s="126"/>
      <c r="CA167" s="126"/>
      <c r="CB167" s="126"/>
      <c r="CC167" s="126"/>
      <c r="CD167" s="126"/>
      <c r="CE167" s="126"/>
      <c r="CF167" s="126"/>
      <c r="CG167" s="126"/>
      <c r="CH167" s="126"/>
      <c r="CI167" s="126"/>
      <c r="CJ167" s="126"/>
      <c r="CK167" s="126"/>
      <c r="CL167" s="126"/>
      <c r="CM167" s="126"/>
      <c r="CN167" s="126"/>
      <c r="CO167" s="126"/>
      <c r="CP167" s="126"/>
      <c r="CQ167" s="126"/>
      <c r="CR167" s="126"/>
      <c r="CS167" s="126"/>
      <c r="CT167" s="126"/>
      <c r="CU167" s="126"/>
      <c r="CV167" s="126"/>
      <c r="CW167" s="126"/>
      <c r="CX167" s="126"/>
      <c r="CY167" s="126"/>
      <c r="CZ167" s="126"/>
      <c r="DA167" s="126"/>
      <c r="DB167" s="126"/>
      <c r="DC167" s="126"/>
      <c r="DD167" s="126"/>
      <c r="DE167" s="126"/>
      <c r="DF167" s="126"/>
      <c r="DG167" s="126"/>
      <c r="DH167" s="126"/>
      <c r="DI167" s="126"/>
      <c r="DJ167" s="126"/>
      <c r="DK167" s="126"/>
      <c r="DL167" s="126"/>
      <c r="DM167" s="126"/>
      <c r="DN167" s="126"/>
      <c r="DO167" s="126"/>
      <c r="DP167" s="126"/>
      <c r="DQ167" s="126"/>
      <c r="DR167" s="126"/>
      <c r="DS167" s="126"/>
      <c r="DT167" s="126"/>
      <c r="DU167" s="126"/>
      <c r="DV167" s="126"/>
      <c r="DW167" s="126"/>
    </row>
    <row r="168" spans="1:127" x14ac:dyDescent="0.3">
      <c r="A168" s="94"/>
      <c r="B168" s="94"/>
      <c r="C168" s="94"/>
      <c r="D168" s="104"/>
      <c r="E168" s="96"/>
      <c r="F168" s="95"/>
      <c r="G168" s="94"/>
      <c r="H168" s="94"/>
      <c r="I168" s="94"/>
      <c r="J168" s="94"/>
      <c r="K168" s="104"/>
      <c r="L168" s="96"/>
      <c r="M168" s="104"/>
      <c r="N168" s="96"/>
      <c r="O168" s="104"/>
      <c r="P168" s="96"/>
      <c r="Q168" s="94"/>
      <c r="R168" s="94"/>
      <c r="S168" s="94"/>
      <c r="T168" s="104"/>
      <c r="U168" s="96"/>
      <c r="V168" s="94"/>
      <c r="W168" s="94"/>
      <c r="BW168" s="126"/>
      <c r="BX168" s="126"/>
      <c r="BY168" s="126"/>
      <c r="BZ168" s="126"/>
      <c r="CA168" s="126"/>
      <c r="CB168" s="126"/>
      <c r="CC168" s="126"/>
      <c r="CD168" s="126"/>
      <c r="CE168" s="126"/>
      <c r="CF168" s="126"/>
      <c r="CG168" s="126"/>
      <c r="CH168" s="126"/>
      <c r="CI168" s="126"/>
      <c r="CJ168" s="126"/>
      <c r="CK168" s="126"/>
      <c r="CL168" s="126"/>
      <c r="CM168" s="126"/>
      <c r="CN168" s="126"/>
      <c r="CO168" s="126"/>
      <c r="CP168" s="126"/>
      <c r="CQ168" s="126"/>
      <c r="CR168" s="126"/>
      <c r="CS168" s="126"/>
      <c r="CT168" s="126"/>
      <c r="CU168" s="126"/>
      <c r="CV168" s="126"/>
      <c r="CW168" s="126"/>
      <c r="CX168" s="126"/>
      <c r="CY168" s="126"/>
      <c r="CZ168" s="126"/>
      <c r="DA168" s="126"/>
      <c r="DB168" s="126"/>
      <c r="DC168" s="126"/>
      <c r="DD168" s="126"/>
      <c r="DE168" s="126"/>
      <c r="DF168" s="126"/>
      <c r="DG168" s="126"/>
      <c r="DH168" s="126"/>
      <c r="DI168" s="126"/>
      <c r="DJ168" s="126"/>
      <c r="DK168" s="126"/>
      <c r="DL168" s="126"/>
      <c r="DM168" s="126"/>
      <c r="DN168" s="126"/>
      <c r="DO168" s="126"/>
      <c r="DP168" s="126"/>
      <c r="DQ168" s="126"/>
      <c r="DR168" s="126"/>
      <c r="DS168" s="126"/>
      <c r="DT168" s="126"/>
      <c r="DU168" s="126"/>
      <c r="DV168" s="126"/>
      <c r="DW168" s="126"/>
    </row>
    <row r="169" spans="1:127" x14ac:dyDescent="0.3">
      <c r="A169" s="94"/>
      <c r="B169" s="94"/>
      <c r="C169" s="94"/>
      <c r="D169" s="104"/>
      <c r="E169" s="96"/>
      <c r="F169" s="95"/>
      <c r="G169" s="94"/>
      <c r="H169" s="94"/>
      <c r="I169" s="94"/>
      <c r="J169" s="94"/>
      <c r="K169" s="104"/>
      <c r="L169" s="96"/>
      <c r="M169" s="104"/>
      <c r="N169" s="96"/>
      <c r="O169" s="104"/>
      <c r="P169" s="96"/>
      <c r="Q169" s="94"/>
      <c r="R169" s="94"/>
      <c r="S169" s="94"/>
      <c r="T169" s="104"/>
      <c r="U169" s="96"/>
      <c r="V169" s="94"/>
      <c r="W169" s="94"/>
      <c r="BW169" s="126"/>
      <c r="BX169" s="126"/>
      <c r="BY169" s="126"/>
      <c r="BZ169" s="126"/>
      <c r="CA169" s="126"/>
      <c r="CB169" s="126"/>
      <c r="CC169" s="126"/>
      <c r="CD169" s="126"/>
      <c r="CE169" s="126"/>
      <c r="CF169" s="126"/>
      <c r="CG169" s="126"/>
      <c r="CH169" s="126"/>
      <c r="CI169" s="126"/>
      <c r="CJ169" s="126"/>
      <c r="CK169" s="126"/>
      <c r="CL169" s="126"/>
      <c r="CM169" s="126"/>
      <c r="CN169" s="126"/>
      <c r="CO169" s="126"/>
      <c r="CP169" s="126"/>
      <c r="CQ169" s="126"/>
      <c r="CR169" s="126"/>
      <c r="CS169" s="126"/>
      <c r="CT169" s="126"/>
      <c r="CU169" s="126"/>
      <c r="CV169" s="126"/>
      <c r="CW169" s="126"/>
      <c r="CX169" s="126"/>
      <c r="CY169" s="126"/>
      <c r="CZ169" s="126"/>
      <c r="DA169" s="126"/>
      <c r="DB169" s="126"/>
      <c r="DC169" s="126"/>
      <c r="DD169" s="126"/>
      <c r="DE169" s="126"/>
      <c r="DF169" s="126"/>
      <c r="DG169" s="126"/>
      <c r="DH169" s="126"/>
      <c r="DI169" s="126"/>
      <c r="DJ169" s="126"/>
      <c r="DK169" s="126"/>
      <c r="DL169" s="126"/>
      <c r="DM169" s="126"/>
      <c r="DN169" s="126"/>
      <c r="DO169" s="126"/>
      <c r="DP169" s="126"/>
      <c r="DQ169" s="126"/>
      <c r="DR169" s="126"/>
      <c r="DS169" s="126"/>
      <c r="DT169" s="126"/>
      <c r="DU169" s="126"/>
      <c r="DV169" s="126"/>
      <c r="DW169" s="126"/>
    </row>
    <row r="170" spans="1:127" x14ac:dyDescent="0.3">
      <c r="A170" s="94"/>
      <c r="B170" s="94"/>
      <c r="C170" s="94"/>
      <c r="D170" s="104"/>
      <c r="E170" s="96"/>
      <c r="F170" s="95"/>
      <c r="G170" s="94"/>
      <c r="H170" s="94"/>
      <c r="I170" s="94"/>
      <c r="J170" s="94"/>
      <c r="K170" s="104"/>
      <c r="L170" s="96"/>
      <c r="M170" s="104"/>
      <c r="N170" s="96"/>
      <c r="O170" s="104"/>
      <c r="P170" s="96"/>
      <c r="Q170" s="94"/>
      <c r="R170" s="94"/>
      <c r="S170" s="94"/>
      <c r="T170" s="104"/>
      <c r="U170" s="96"/>
      <c r="V170" s="94"/>
      <c r="W170" s="94"/>
      <c r="BW170" s="126"/>
      <c r="BX170" s="126"/>
      <c r="BY170" s="126"/>
      <c r="BZ170" s="126"/>
      <c r="CA170" s="126"/>
      <c r="CB170" s="126"/>
      <c r="CC170" s="126"/>
      <c r="CD170" s="126"/>
      <c r="CE170" s="126"/>
      <c r="CF170" s="126"/>
      <c r="CG170" s="126"/>
      <c r="CH170" s="126"/>
      <c r="CI170" s="126"/>
      <c r="CJ170" s="126"/>
      <c r="CK170" s="126"/>
      <c r="CL170" s="126"/>
      <c r="CM170" s="126"/>
      <c r="CN170" s="126"/>
      <c r="CO170" s="126"/>
      <c r="CP170" s="126"/>
      <c r="CQ170" s="126"/>
      <c r="CR170" s="126"/>
      <c r="CS170" s="126"/>
      <c r="CT170" s="126"/>
      <c r="CU170" s="126"/>
      <c r="CV170" s="126"/>
      <c r="CW170" s="126"/>
      <c r="CX170" s="126"/>
      <c r="CY170" s="126"/>
      <c r="CZ170" s="126"/>
      <c r="DA170" s="126"/>
      <c r="DB170" s="126"/>
      <c r="DC170" s="126"/>
      <c r="DD170" s="126"/>
      <c r="DE170" s="126"/>
      <c r="DF170" s="126"/>
      <c r="DG170" s="126"/>
      <c r="DH170" s="126"/>
      <c r="DI170" s="126"/>
      <c r="DJ170" s="126"/>
      <c r="DK170" s="126"/>
      <c r="DL170" s="126"/>
      <c r="DM170" s="126"/>
      <c r="DN170" s="126"/>
      <c r="DO170" s="126"/>
      <c r="DP170" s="126"/>
      <c r="DQ170" s="126"/>
      <c r="DR170" s="126"/>
      <c r="DS170" s="126"/>
      <c r="DT170" s="126"/>
      <c r="DU170" s="126"/>
      <c r="DV170" s="126"/>
      <c r="DW170" s="126"/>
    </row>
    <row r="171" spans="1:127" x14ac:dyDescent="0.3">
      <c r="A171" s="94"/>
      <c r="B171" s="94"/>
      <c r="C171" s="94"/>
      <c r="D171" s="104"/>
      <c r="E171" s="96"/>
      <c r="F171" s="95"/>
      <c r="G171" s="94"/>
      <c r="H171" s="94"/>
      <c r="I171" s="94"/>
      <c r="J171" s="94"/>
      <c r="K171" s="104"/>
      <c r="L171" s="96"/>
      <c r="M171" s="104"/>
      <c r="N171" s="96"/>
      <c r="O171" s="104"/>
      <c r="P171" s="96"/>
      <c r="Q171" s="94"/>
      <c r="R171" s="94"/>
      <c r="S171" s="94"/>
      <c r="T171" s="104"/>
      <c r="U171" s="96"/>
      <c r="V171" s="94"/>
      <c r="W171" s="94"/>
      <c r="BW171" s="126"/>
      <c r="BX171" s="126"/>
      <c r="BY171" s="126"/>
      <c r="BZ171" s="126"/>
      <c r="CA171" s="126"/>
      <c r="CB171" s="126"/>
      <c r="CC171" s="126"/>
      <c r="CD171" s="126"/>
      <c r="CE171" s="126"/>
      <c r="CF171" s="126"/>
      <c r="CG171" s="126"/>
      <c r="CH171" s="126"/>
      <c r="CI171" s="126"/>
      <c r="CJ171" s="126"/>
      <c r="CK171" s="126"/>
      <c r="CL171" s="126"/>
      <c r="CM171" s="126"/>
      <c r="CN171" s="126"/>
      <c r="CO171" s="126"/>
      <c r="CP171" s="126"/>
      <c r="CQ171" s="126"/>
      <c r="CR171" s="126"/>
      <c r="CS171" s="126"/>
      <c r="CT171" s="126"/>
      <c r="CU171" s="126"/>
      <c r="CV171" s="126"/>
      <c r="CW171" s="126"/>
      <c r="CX171" s="126"/>
      <c r="CY171" s="126"/>
      <c r="CZ171" s="126"/>
      <c r="DA171" s="126"/>
      <c r="DB171" s="126"/>
      <c r="DC171" s="126"/>
      <c r="DD171" s="126"/>
      <c r="DE171" s="126"/>
      <c r="DF171" s="126"/>
      <c r="DG171" s="126"/>
      <c r="DH171" s="126"/>
      <c r="DI171" s="126"/>
      <c r="DJ171" s="126"/>
      <c r="DK171" s="126"/>
      <c r="DL171" s="126"/>
      <c r="DM171" s="126"/>
      <c r="DN171" s="126"/>
      <c r="DO171" s="126"/>
      <c r="DP171" s="126"/>
      <c r="DQ171" s="126"/>
      <c r="DR171" s="126"/>
      <c r="DS171" s="126"/>
      <c r="DT171" s="126"/>
      <c r="DU171" s="126"/>
      <c r="DV171" s="126"/>
      <c r="DW171" s="126"/>
    </row>
    <row r="172" spans="1:127" x14ac:dyDescent="0.3">
      <c r="A172" s="94"/>
      <c r="B172" s="94"/>
      <c r="C172" s="94"/>
      <c r="D172" s="104"/>
      <c r="E172" s="96"/>
      <c r="F172" s="95"/>
      <c r="G172" s="94"/>
      <c r="H172" s="94"/>
      <c r="I172" s="94"/>
      <c r="J172" s="94"/>
      <c r="K172" s="104"/>
      <c r="L172" s="96"/>
      <c r="M172" s="104"/>
      <c r="N172" s="96"/>
      <c r="O172" s="104"/>
      <c r="P172" s="96"/>
      <c r="Q172" s="94"/>
      <c r="R172" s="94"/>
      <c r="S172" s="94"/>
      <c r="T172" s="104"/>
      <c r="U172" s="96"/>
      <c r="V172" s="94"/>
      <c r="W172" s="94"/>
      <c r="BW172" s="126"/>
      <c r="BX172" s="126"/>
      <c r="BY172" s="126"/>
      <c r="BZ172" s="126"/>
      <c r="CA172" s="126"/>
      <c r="CB172" s="126"/>
      <c r="CC172" s="126"/>
      <c r="CD172" s="126"/>
      <c r="CE172" s="126"/>
      <c r="CF172" s="126"/>
      <c r="CG172" s="126"/>
      <c r="CH172" s="126"/>
      <c r="CI172" s="126"/>
      <c r="CJ172" s="126"/>
      <c r="CK172" s="126"/>
      <c r="CL172" s="126"/>
      <c r="CM172" s="126"/>
      <c r="CN172" s="126"/>
      <c r="CO172" s="126"/>
      <c r="CP172" s="126"/>
      <c r="CQ172" s="126"/>
      <c r="CR172" s="126"/>
      <c r="CS172" s="126"/>
      <c r="CT172" s="126"/>
      <c r="CU172" s="126"/>
      <c r="CV172" s="126"/>
      <c r="CW172" s="126"/>
      <c r="CX172" s="126"/>
      <c r="CY172" s="126"/>
      <c r="CZ172" s="126"/>
      <c r="DA172" s="126"/>
      <c r="DB172" s="126"/>
      <c r="DC172" s="126"/>
      <c r="DD172" s="126"/>
      <c r="DE172" s="126"/>
      <c r="DF172" s="126"/>
      <c r="DG172" s="126"/>
      <c r="DH172" s="126"/>
      <c r="DI172" s="126"/>
      <c r="DJ172" s="126"/>
      <c r="DK172" s="126"/>
      <c r="DL172" s="126"/>
      <c r="DM172" s="126"/>
      <c r="DN172" s="126"/>
      <c r="DO172" s="126"/>
      <c r="DP172" s="126"/>
      <c r="DQ172" s="126"/>
      <c r="DR172" s="126"/>
      <c r="DS172" s="126"/>
      <c r="DT172" s="126"/>
      <c r="DU172" s="126"/>
      <c r="DV172" s="126"/>
      <c r="DW172" s="126"/>
    </row>
    <row r="173" spans="1:127" x14ac:dyDescent="0.3">
      <c r="A173" s="94"/>
      <c r="B173" s="94"/>
      <c r="C173" s="94"/>
      <c r="D173" s="104"/>
      <c r="E173" s="96"/>
      <c r="F173" s="95"/>
      <c r="G173" s="94"/>
      <c r="H173" s="94"/>
      <c r="I173" s="94"/>
      <c r="J173" s="94"/>
      <c r="K173" s="104"/>
      <c r="L173" s="96"/>
      <c r="M173" s="104"/>
      <c r="N173" s="96"/>
      <c r="O173" s="104"/>
      <c r="P173" s="96"/>
      <c r="Q173" s="94"/>
      <c r="R173" s="94"/>
      <c r="S173" s="94"/>
      <c r="T173" s="104"/>
      <c r="U173" s="96"/>
      <c r="V173" s="94"/>
      <c r="W173" s="94"/>
      <c r="BW173" s="126"/>
      <c r="BX173" s="126"/>
      <c r="BY173" s="126"/>
      <c r="BZ173" s="126"/>
      <c r="CA173" s="126"/>
      <c r="CB173" s="126"/>
      <c r="CC173" s="126"/>
      <c r="CD173" s="126"/>
      <c r="CE173" s="126"/>
      <c r="CF173" s="126"/>
      <c r="CG173" s="126"/>
      <c r="CH173" s="126"/>
      <c r="CI173" s="126"/>
      <c r="CJ173" s="126"/>
      <c r="CK173" s="126"/>
      <c r="CL173" s="126"/>
      <c r="CM173" s="126"/>
      <c r="CN173" s="126"/>
      <c r="CO173" s="126"/>
      <c r="CP173" s="126"/>
      <c r="CQ173" s="126"/>
      <c r="CR173" s="126"/>
      <c r="CS173" s="126"/>
      <c r="CT173" s="126"/>
      <c r="CU173" s="126"/>
      <c r="CV173" s="126"/>
      <c r="CW173" s="126"/>
      <c r="CX173" s="126"/>
      <c r="CY173" s="126"/>
      <c r="CZ173" s="126"/>
      <c r="DA173" s="126"/>
      <c r="DB173" s="126"/>
      <c r="DC173" s="126"/>
      <c r="DD173" s="126"/>
      <c r="DE173" s="126"/>
      <c r="DF173" s="126"/>
      <c r="DG173" s="126"/>
      <c r="DH173" s="126"/>
      <c r="DI173" s="126"/>
      <c r="DJ173" s="126"/>
      <c r="DK173" s="126"/>
      <c r="DL173" s="126"/>
      <c r="DM173" s="126"/>
      <c r="DN173" s="126"/>
      <c r="DO173" s="126"/>
      <c r="DP173" s="126"/>
      <c r="DQ173" s="126"/>
      <c r="DR173" s="126"/>
      <c r="DS173" s="126"/>
      <c r="DT173" s="126"/>
      <c r="DU173" s="126"/>
      <c r="DV173" s="126"/>
      <c r="DW173" s="126"/>
    </row>
    <row r="174" spans="1:127" x14ac:dyDescent="0.3">
      <c r="A174" s="94"/>
      <c r="B174" s="94"/>
      <c r="C174" s="94"/>
      <c r="D174" s="104"/>
      <c r="E174" s="96"/>
      <c r="F174" s="95"/>
      <c r="G174" s="94"/>
      <c r="H174" s="94"/>
      <c r="I174" s="94"/>
      <c r="J174" s="94"/>
      <c r="K174" s="104"/>
      <c r="L174" s="96"/>
      <c r="M174" s="104"/>
      <c r="N174" s="96"/>
      <c r="O174" s="104"/>
      <c r="P174" s="96"/>
      <c r="Q174" s="94"/>
      <c r="R174" s="94"/>
      <c r="S174" s="94"/>
      <c r="T174" s="104"/>
      <c r="U174" s="96"/>
      <c r="V174" s="94"/>
      <c r="W174" s="94"/>
      <c r="BW174" s="126"/>
      <c r="BX174" s="126"/>
      <c r="BY174" s="126"/>
      <c r="BZ174" s="126"/>
      <c r="CA174" s="126"/>
      <c r="CB174" s="126"/>
      <c r="CC174" s="126"/>
      <c r="CD174" s="126"/>
      <c r="CE174" s="126"/>
      <c r="CF174" s="126"/>
      <c r="CG174" s="126"/>
      <c r="CH174" s="126"/>
      <c r="CI174" s="126"/>
      <c r="CJ174" s="126"/>
      <c r="CK174" s="126"/>
      <c r="CL174" s="126"/>
      <c r="CM174" s="126"/>
      <c r="CN174" s="126"/>
      <c r="CO174" s="126"/>
      <c r="CP174" s="126"/>
      <c r="CQ174" s="126"/>
      <c r="CR174" s="126"/>
      <c r="CS174" s="126"/>
      <c r="CT174" s="126"/>
      <c r="CU174" s="126"/>
      <c r="CV174" s="126"/>
      <c r="CW174" s="126"/>
      <c r="CX174" s="126"/>
      <c r="CY174" s="126"/>
      <c r="CZ174" s="126"/>
      <c r="DA174" s="126"/>
      <c r="DB174" s="126"/>
      <c r="DC174" s="126"/>
      <c r="DD174" s="126"/>
      <c r="DE174" s="126"/>
      <c r="DF174" s="126"/>
      <c r="DG174" s="126"/>
      <c r="DH174" s="126"/>
      <c r="DI174" s="126"/>
      <c r="DJ174" s="126"/>
      <c r="DK174" s="126"/>
      <c r="DL174" s="126"/>
      <c r="DM174" s="126"/>
      <c r="DN174" s="126"/>
      <c r="DO174" s="126"/>
      <c r="DP174" s="126"/>
      <c r="DQ174" s="126"/>
      <c r="DR174" s="126"/>
      <c r="DS174" s="126"/>
      <c r="DT174" s="126"/>
      <c r="DU174" s="126"/>
      <c r="DV174" s="126"/>
      <c r="DW174" s="126"/>
    </row>
    <row r="175" spans="1:127" x14ac:dyDescent="0.3">
      <c r="A175" s="94"/>
      <c r="B175" s="94"/>
      <c r="C175" s="94"/>
      <c r="D175" s="104"/>
      <c r="E175" s="96"/>
      <c r="F175" s="95"/>
      <c r="G175" s="94"/>
      <c r="H175" s="94"/>
      <c r="I175" s="94"/>
      <c r="J175" s="94"/>
      <c r="K175" s="104"/>
      <c r="L175" s="96"/>
      <c r="M175" s="104"/>
      <c r="N175" s="96"/>
      <c r="O175" s="104"/>
      <c r="P175" s="96"/>
      <c r="Q175" s="94"/>
      <c r="R175" s="94"/>
      <c r="S175" s="94"/>
      <c r="T175" s="104"/>
      <c r="U175" s="96"/>
      <c r="V175" s="94"/>
      <c r="W175" s="94"/>
      <c r="BW175" s="126"/>
      <c r="BX175" s="126"/>
      <c r="BY175" s="126"/>
      <c r="BZ175" s="126"/>
      <c r="CA175" s="126"/>
      <c r="CB175" s="126"/>
      <c r="CC175" s="126"/>
      <c r="CD175" s="126"/>
      <c r="CE175" s="126"/>
      <c r="CF175" s="126"/>
      <c r="CG175" s="126"/>
      <c r="CH175" s="126"/>
      <c r="CI175" s="126"/>
      <c r="CJ175" s="126"/>
      <c r="CK175" s="126"/>
      <c r="CL175" s="126"/>
      <c r="CM175" s="126"/>
      <c r="CN175" s="126"/>
      <c r="CO175" s="126"/>
      <c r="CP175" s="126"/>
      <c r="CQ175" s="126"/>
      <c r="CR175" s="126"/>
      <c r="CS175" s="126"/>
      <c r="CT175" s="126"/>
      <c r="CU175" s="126"/>
      <c r="CV175" s="126"/>
      <c r="CW175" s="126"/>
      <c r="CX175" s="126"/>
      <c r="CY175" s="126"/>
      <c r="CZ175" s="126"/>
      <c r="DA175" s="126"/>
      <c r="DB175" s="126"/>
      <c r="DC175" s="126"/>
      <c r="DD175" s="126"/>
      <c r="DE175" s="126"/>
      <c r="DF175" s="126"/>
      <c r="DG175" s="126"/>
      <c r="DH175" s="126"/>
      <c r="DI175" s="126"/>
      <c r="DJ175" s="126"/>
      <c r="DK175" s="126"/>
      <c r="DL175" s="126"/>
      <c r="DM175" s="126"/>
      <c r="DN175" s="126"/>
      <c r="DO175" s="126"/>
      <c r="DP175" s="126"/>
      <c r="DQ175" s="126"/>
      <c r="DR175" s="126"/>
      <c r="DS175" s="126"/>
      <c r="DT175" s="126"/>
      <c r="DU175" s="126"/>
      <c r="DV175" s="126"/>
      <c r="DW175" s="126"/>
    </row>
    <row r="176" spans="1:127" x14ac:dyDescent="0.3">
      <c r="A176" s="94"/>
      <c r="B176" s="94"/>
      <c r="C176" s="94"/>
      <c r="D176" s="104"/>
      <c r="E176" s="96"/>
      <c r="F176" s="95"/>
      <c r="G176" s="94"/>
      <c r="H176" s="94"/>
      <c r="I176" s="94"/>
      <c r="J176" s="94"/>
      <c r="K176" s="104"/>
      <c r="L176" s="96"/>
      <c r="M176" s="104"/>
      <c r="N176" s="96"/>
      <c r="O176" s="104"/>
      <c r="P176" s="96"/>
      <c r="Q176" s="94"/>
      <c r="R176" s="94"/>
      <c r="S176" s="94"/>
      <c r="T176" s="104"/>
      <c r="U176" s="96"/>
      <c r="V176" s="94"/>
      <c r="W176" s="94"/>
      <c r="BW176" s="126"/>
      <c r="BX176" s="126"/>
      <c r="BY176" s="126"/>
      <c r="BZ176" s="126"/>
      <c r="CA176" s="126"/>
      <c r="CB176" s="126"/>
      <c r="CC176" s="126"/>
      <c r="CD176" s="126"/>
      <c r="CE176" s="126"/>
      <c r="CF176" s="126"/>
      <c r="CG176" s="126"/>
      <c r="CH176" s="126"/>
      <c r="CI176" s="126"/>
      <c r="CJ176" s="126"/>
      <c r="CK176" s="126"/>
      <c r="CL176" s="126"/>
      <c r="CM176" s="126"/>
      <c r="CN176" s="126"/>
      <c r="CO176" s="126"/>
      <c r="CP176" s="126"/>
      <c r="CQ176" s="126"/>
      <c r="CR176" s="126"/>
      <c r="CS176" s="126"/>
      <c r="CT176" s="126"/>
      <c r="CU176" s="126"/>
      <c r="CV176" s="126"/>
      <c r="CW176" s="126"/>
      <c r="CX176" s="126"/>
      <c r="CY176" s="126"/>
      <c r="CZ176" s="126"/>
      <c r="DA176" s="126"/>
      <c r="DB176" s="126"/>
      <c r="DC176" s="126"/>
      <c r="DD176" s="126"/>
      <c r="DE176" s="126"/>
      <c r="DF176" s="126"/>
      <c r="DG176" s="126"/>
      <c r="DH176" s="126"/>
      <c r="DI176" s="126"/>
      <c r="DJ176" s="126"/>
      <c r="DK176" s="126"/>
      <c r="DL176" s="126"/>
      <c r="DM176" s="126"/>
      <c r="DN176" s="126"/>
      <c r="DO176" s="126"/>
      <c r="DP176" s="126"/>
      <c r="DQ176" s="126"/>
      <c r="DR176" s="126"/>
      <c r="DS176" s="126"/>
      <c r="DT176" s="126"/>
      <c r="DU176" s="126"/>
      <c r="DV176" s="126"/>
      <c r="DW176" s="126"/>
    </row>
    <row r="177" spans="1:127" x14ac:dyDescent="0.3">
      <c r="A177" s="94"/>
      <c r="B177" s="94"/>
      <c r="C177" s="94"/>
      <c r="D177" s="104"/>
      <c r="E177" s="96"/>
      <c r="F177" s="95"/>
      <c r="G177" s="94"/>
      <c r="H177" s="94"/>
      <c r="I177" s="94"/>
      <c r="J177" s="94"/>
      <c r="K177" s="104"/>
      <c r="L177" s="96"/>
      <c r="M177" s="104"/>
      <c r="N177" s="96"/>
      <c r="O177" s="104"/>
      <c r="P177" s="96"/>
      <c r="Q177" s="94"/>
      <c r="R177" s="94"/>
      <c r="S177" s="94"/>
      <c r="T177" s="104"/>
      <c r="U177" s="96"/>
      <c r="V177" s="94"/>
      <c r="W177" s="94"/>
      <c r="BW177" s="126"/>
      <c r="BX177" s="126"/>
      <c r="BY177" s="126"/>
      <c r="BZ177" s="126"/>
      <c r="CA177" s="126"/>
      <c r="CB177" s="126"/>
      <c r="CC177" s="126"/>
      <c r="CD177" s="126"/>
      <c r="CE177" s="126"/>
      <c r="CF177" s="126"/>
      <c r="CG177" s="126"/>
      <c r="CH177" s="126"/>
      <c r="CI177" s="126"/>
      <c r="CJ177" s="126"/>
      <c r="CK177" s="126"/>
      <c r="CL177" s="126"/>
      <c r="CM177" s="126"/>
      <c r="CN177" s="126"/>
      <c r="CO177" s="126"/>
      <c r="CP177" s="126"/>
      <c r="CQ177" s="126"/>
      <c r="CR177" s="126"/>
      <c r="CS177" s="126"/>
      <c r="CT177" s="126"/>
      <c r="CU177" s="126"/>
      <c r="CV177" s="126"/>
      <c r="CW177" s="126"/>
      <c r="CX177" s="126"/>
      <c r="CY177" s="126"/>
      <c r="CZ177" s="126"/>
      <c r="DA177" s="126"/>
      <c r="DB177" s="126"/>
      <c r="DC177" s="126"/>
      <c r="DD177" s="126"/>
      <c r="DE177" s="126"/>
      <c r="DF177" s="126"/>
      <c r="DG177" s="126"/>
      <c r="DH177" s="126"/>
      <c r="DI177" s="126"/>
      <c r="DJ177" s="126"/>
      <c r="DK177" s="126"/>
      <c r="DL177" s="126"/>
      <c r="DM177" s="126"/>
      <c r="DN177" s="126"/>
      <c r="DO177" s="126"/>
      <c r="DP177" s="126"/>
      <c r="DQ177" s="126"/>
      <c r="DR177" s="126"/>
      <c r="DS177" s="126"/>
      <c r="DT177" s="126"/>
      <c r="DU177" s="126"/>
      <c r="DV177" s="126"/>
      <c r="DW177" s="126"/>
    </row>
    <row r="178" spans="1:127" x14ac:dyDescent="0.3">
      <c r="A178" s="94"/>
      <c r="B178" s="94"/>
      <c r="C178" s="94"/>
      <c r="D178" s="104"/>
      <c r="E178" s="96"/>
      <c r="F178" s="95"/>
      <c r="G178" s="94"/>
      <c r="H178" s="94"/>
      <c r="I178" s="94"/>
      <c r="J178" s="94"/>
      <c r="K178" s="104"/>
      <c r="L178" s="96"/>
      <c r="M178" s="104"/>
      <c r="N178" s="96"/>
      <c r="O178" s="104"/>
      <c r="P178" s="96"/>
      <c r="Q178" s="94"/>
      <c r="R178" s="94"/>
      <c r="S178" s="94"/>
      <c r="T178" s="104"/>
      <c r="U178" s="96"/>
      <c r="V178" s="94"/>
      <c r="W178" s="94"/>
      <c r="BW178" s="126"/>
      <c r="BX178" s="126"/>
      <c r="BY178" s="126"/>
      <c r="BZ178" s="126"/>
      <c r="CA178" s="126"/>
      <c r="CB178" s="126"/>
      <c r="CC178" s="126"/>
      <c r="CD178" s="126"/>
      <c r="CE178" s="126"/>
      <c r="CF178" s="126"/>
      <c r="CG178" s="126"/>
      <c r="CH178" s="126"/>
      <c r="CI178" s="126"/>
      <c r="CJ178" s="126"/>
      <c r="CK178" s="126"/>
      <c r="CL178" s="126"/>
      <c r="CM178" s="126"/>
      <c r="CN178" s="126"/>
      <c r="CO178" s="126"/>
      <c r="CP178" s="126"/>
      <c r="CQ178" s="126"/>
      <c r="CR178" s="126"/>
      <c r="CS178" s="126"/>
      <c r="CT178" s="126"/>
      <c r="CU178" s="126"/>
      <c r="CV178" s="126"/>
      <c r="CW178" s="126"/>
      <c r="CX178" s="126"/>
      <c r="CY178" s="126"/>
      <c r="CZ178" s="126"/>
      <c r="DA178" s="126"/>
      <c r="DB178" s="126"/>
      <c r="DC178" s="126"/>
      <c r="DD178" s="126"/>
      <c r="DE178" s="126"/>
      <c r="DF178" s="126"/>
      <c r="DG178" s="126"/>
      <c r="DH178" s="126"/>
      <c r="DI178" s="126"/>
      <c r="DJ178" s="126"/>
      <c r="DK178" s="126"/>
      <c r="DL178" s="126"/>
      <c r="DM178" s="126"/>
      <c r="DN178" s="126"/>
      <c r="DO178" s="126"/>
      <c r="DP178" s="126"/>
      <c r="DQ178" s="126"/>
      <c r="DR178" s="126"/>
      <c r="DS178" s="126"/>
      <c r="DT178" s="126"/>
      <c r="DU178" s="126"/>
      <c r="DV178" s="126"/>
      <c r="DW178" s="126"/>
    </row>
    <row r="179" spans="1:127" x14ac:dyDescent="0.3">
      <c r="A179" s="94"/>
      <c r="B179" s="94"/>
      <c r="C179" s="94"/>
      <c r="D179" s="104"/>
      <c r="E179" s="96"/>
      <c r="F179" s="95"/>
      <c r="G179" s="94"/>
      <c r="H179" s="94"/>
      <c r="I179" s="94"/>
      <c r="J179" s="94"/>
      <c r="K179" s="104"/>
      <c r="L179" s="96"/>
      <c r="M179" s="104"/>
      <c r="N179" s="96"/>
      <c r="O179" s="104"/>
      <c r="P179" s="96"/>
      <c r="Q179" s="94"/>
      <c r="R179" s="94"/>
      <c r="S179" s="94"/>
      <c r="T179" s="104"/>
      <c r="U179" s="96"/>
      <c r="V179" s="94"/>
      <c r="W179" s="94"/>
      <c r="BW179" s="126"/>
      <c r="BX179" s="126"/>
      <c r="BY179" s="126"/>
      <c r="BZ179" s="126"/>
      <c r="CA179" s="126"/>
      <c r="CB179" s="126"/>
      <c r="CC179" s="126"/>
      <c r="CD179" s="126"/>
      <c r="CE179" s="126"/>
      <c r="CF179" s="126"/>
      <c r="CG179" s="126"/>
      <c r="CH179" s="126"/>
      <c r="CI179" s="126"/>
      <c r="CJ179" s="126"/>
      <c r="CK179" s="126"/>
      <c r="CL179" s="126"/>
      <c r="CM179" s="126"/>
      <c r="CN179" s="126"/>
      <c r="CO179" s="126"/>
      <c r="CP179" s="126"/>
      <c r="CQ179" s="126"/>
      <c r="CR179" s="126"/>
      <c r="CS179" s="126"/>
      <c r="CT179" s="126"/>
      <c r="CU179" s="126"/>
      <c r="CV179" s="126"/>
      <c r="CW179" s="126"/>
      <c r="CX179" s="126"/>
      <c r="CY179" s="126"/>
      <c r="CZ179" s="126"/>
      <c r="DA179" s="126"/>
      <c r="DB179" s="126"/>
      <c r="DC179" s="126"/>
      <c r="DD179" s="126"/>
      <c r="DE179" s="126"/>
      <c r="DF179" s="126"/>
      <c r="DG179" s="126"/>
      <c r="DH179" s="126"/>
      <c r="DI179" s="126"/>
      <c r="DJ179" s="126"/>
      <c r="DK179" s="126"/>
      <c r="DL179" s="126"/>
      <c r="DM179" s="126"/>
      <c r="DN179" s="126"/>
      <c r="DO179" s="126"/>
      <c r="DP179" s="126"/>
      <c r="DQ179" s="126"/>
      <c r="DR179" s="126"/>
      <c r="DS179" s="126"/>
      <c r="DT179" s="126"/>
      <c r="DU179" s="126"/>
      <c r="DV179" s="126"/>
      <c r="DW179" s="126"/>
    </row>
    <row r="180" spans="1:127" x14ac:dyDescent="0.3">
      <c r="A180" s="94"/>
      <c r="B180" s="94"/>
      <c r="C180" s="94"/>
      <c r="D180" s="104"/>
      <c r="E180" s="96"/>
      <c r="F180" s="95"/>
      <c r="G180" s="94"/>
      <c r="H180" s="94"/>
      <c r="I180" s="94"/>
      <c r="J180" s="94"/>
      <c r="K180" s="104"/>
      <c r="L180" s="96"/>
      <c r="M180" s="104"/>
      <c r="N180" s="96"/>
      <c r="O180" s="104"/>
      <c r="P180" s="96"/>
      <c r="Q180" s="94"/>
      <c r="R180" s="94"/>
      <c r="S180" s="94"/>
      <c r="T180" s="104"/>
      <c r="U180" s="96"/>
      <c r="V180" s="94"/>
      <c r="W180" s="94"/>
      <c r="BW180" s="126"/>
      <c r="BX180" s="126"/>
      <c r="BY180" s="126"/>
      <c r="BZ180" s="126"/>
      <c r="CA180" s="126"/>
      <c r="CB180" s="126"/>
      <c r="CC180" s="126"/>
      <c r="CD180" s="126"/>
      <c r="CE180" s="126"/>
      <c r="CF180" s="126"/>
      <c r="CG180" s="126"/>
      <c r="CH180" s="126"/>
      <c r="CI180" s="126"/>
      <c r="CJ180" s="126"/>
      <c r="CK180" s="126"/>
      <c r="CL180" s="126"/>
      <c r="CM180" s="126"/>
      <c r="CN180" s="126"/>
      <c r="CO180" s="126"/>
      <c r="CP180" s="126"/>
      <c r="CQ180" s="126"/>
      <c r="CR180" s="126"/>
      <c r="CS180" s="126"/>
      <c r="CT180" s="126"/>
      <c r="CU180" s="126"/>
      <c r="CV180" s="126"/>
      <c r="CW180" s="126"/>
      <c r="CX180" s="126"/>
      <c r="CY180" s="126"/>
      <c r="CZ180" s="126"/>
      <c r="DA180" s="126"/>
      <c r="DB180" s="126"/>
      <c r="DC180" s="126"/>
      <c r="DD180" s="126"/>
      <c r="DE180" s="126"/>
      <c r="DF180" s="126"/>
      <c r="DG180" s="126"/>
      <c r="DH180" s="126"/>
      <c r="DI180" s="126"/>
      <c r="DJ180" s="126"/>
      <c r="DK180" s="126"/>
      <c r="DL180" s="126"/>
      <c r="DM180" s="126"/>
      <c r="DN180" s="126"/>
      <c r="DO180" s="126"/>
      <c r="DP180" s="126"/>
      <c r="DQ180" s="126"/>
      <c r="DR180" s="126"/>
      <c r="DS180" s="126"/>
      <c r="DT180" s="126"/>
      <c r="DU180" s="126"/>
      <c r="DV180" s="126"/>
      <c r="DW180" s="126"/>
    </row>
    <row r="181" spans="1:127" x14ac:dyDescent="0.3">
      <c r="A181" s="94"/>
      <c r="B181" s="94"/>
      <c r="C181" s="94"/>
      <c r="D181" s="104"/>
      <c r="E181" s="96"/>
      <c r="F181" s="95"/>
      <c r="G181" s="94"/>
      <c r="H181" s="94"/>
      <c r="I181" s="94"/>
      <c r="J181" s="94"/>
      <c r="K181" s="104"/>
      <c r="L181" s="96"/>
      <c r="M181" s="104"/>
      <c r="N181" s="96"/>
      <c r="O181" s="104"/>
      <c r="P181" s="96"/>
      <c r="Q181" s="94"/>
      <c r="R181" s="94"/>
      <c r="S181" s="94"/>
      <c r="T181" s="104"/>
      <c r="U181" s="96"/>
      <c r="V181" s="94"/>
      <c r="W181" s="94"/>
      <c r="BW181" s="126"/>
      <c r="BX181" s="126"/>
      <c r="BY181" s="126"/>
      <c r="BZ181" s="126"/>
      <c r="CA181" s="126"/>
      <c r="CB181" s="126"/>
      <c r="CC181" s="126"/>
      <c r="CD181" s="126"/>
      <c r="CE181" s="126"/>
      <c r="CF181" s="126"/>
      <c r="CG181" s="126"/>
      <c r="CH181" s="126"/>
      <c r="CI181" s="126"/>
      <c r="CJ181" s="126"/>
      <c r="CK181" s="126"/>
      <c r="CL181" s="126"/>
      <c r="CM181" s="126"/>
      <c r="CN181" s="126"/>
      <c r="CO181" s="126"/>
      <c r="CP181" s="126"/>
      <c r="CQ181" s="126"/>
      <c r="CR181" s="126"/>
      <c r="CS181" s="126"/>
      <c r="CT181" s="126"/>
      <c r="CU181" s="126"/>
      <c r="CV181" s="126"/>
      <c r="CW181" s="126"/>
      <c r="CX181" s="126"/>
      <c r="CY181" s="126"/>
      <c r="CZ181" s="126"/>
      <c r="DA181" s="126"/>
      <c r="DB181" s="126"/>
      <c r="DC181" s="126"/>
      <c r="DD181" s="126"/>
      <c r="DE181" s="126"/>
      <c r="DF181" s="126"/>
      <c r="DG181" s="126"/>
      <c r="DH181" s="126"/>
      <c r="DI181" s="126"/>
      <c r="DJ181" s="126"/>
      <c r="DK181" s="126"/>
      <c r="DL181" s="126"/>
      <c r="DM181" s="126"/>
      <c r="DN181" s="126"/>
      <c r="DO181" s="126"/>
      <c r="DP181" s="126"/>
      <c r="DQ181" s="126"/>
      <c r="DR181" s="126"/>
      <c r="DS181" s="126"/>
      <c r="DT181" s="126"/>
      <c r="DU181" s="126"/>
      <c r="DV181" s="126"/>
      <c r="DW181" s="126"/>
    </row>
    <row r="182" spans="1:127" x14ac:dyDescent="0.3">
      <c r="A182" s="94"/>
      <c r="B182" s="94"/>
      <c r="C182" s="94"/>
      <c r="D182" s="104"/>
      <c r="E182" s="96"/>
      <c r="F182" s="95"/>
      <c r="G182" s="94"/>
      <c r="H182" s="94"/>
      <c r="I182" s="94"/>
      <c r="J182" s="94"/>
      <c r="K182" s="104"/>
      <c r="L182" s="96"/>
      <c r="M182" s="104"/>
      <c r="N182" s="96"/>
      <c r="O182" s="104"/>
      <c r="P182" s="96"/>
      <c r="Q182" s="94"/>
      <c r="R182" s="94"/>
      <c r="S182" s="94"/>
      <c r="T182" s="104"/>
      <c r="U182" s="96"/>
      <c r="V182" s="94"/>
      <c r="W182" s="94"/>
      <c r="BW182" s="126"/>
      <c r="BX182" s="126"/>
      <c r="BY182" s="126"/>
      <c r="BZ182" s="126"/>
      <c r="CA182" s="126"/>
      <c r="CB182" s="126"/>
      <c r="CC182" s="126"/>
      <c r="CD182" s="126"/>
      <c r="CE182" s="126"/>
      <c r="CF182" s="126"/>
      <c r="CG182" s="126"/>
      <c r="CH182" s="126"/>
      <c r="CI182" s="126"/>
      <c r="CJ182" s="126"/>
      <c r="CK182" s="126"/>
      <c r="CL182" s="126"/>
      <c r="CM182" s="126"/>
      <c r="CN182" s="126"/>
      <c r="CO182" s="126"/>
      <c r="CP182" s="126"/>
      <c r="CQ182" s="126"/>
      <c r="CR182" s="126"/>
      <c r="CS182" s="126"/>
      <c r="CT182" s="126"/>
      <c r="CU182" s="126"/>
      <c r="CV182" s="126"/>
      <c r="CW182" s="126"/>
      <c r="CX182" s="126"/>
      <c r="CY182" s="126"/>
      <c r="CZ182" s="126"/>
      <c r="DA182" s="126"/>
      <c r="DB182" s="126"/>
      <c r="DC182" s="126"/>
      <c r="DD182" s="126"/>
      <c r="DE182" s="126"/>
      <c r="DF182" s="126"/>
      <c r="DG182" s="126"/>
      <c r="DH182" s="126"/>
      <c r="DI182" s="126"/>
      <c r="DJ182" s="126"/>
      <c r="DK182" s="126"/>
      <c r="DL182" s="126"/>
      <c r="DM182" s="126"/>
      <c r="DN182" s="126"/>
      <c r="DO182" s="126"/>
      <c r="DP182" s="126"/>
      <c r="DQ182" s="126"/>
      <c r="DR182" s="126"/>
      <c r="DS182" s="126"/>
      <c r="DT182" s="126"/>
      <c r="DU182" s="126"/>
      <c r="DV182" s="126"/>
      <c r="DW182" s="126"/>
    </row>
    <row r="183" spans="1:127" x14ac:dyDescent="0.3">
      <c r="A183" s="94"/>
      <c r="B183" s="94"/>
      <c r="C183" s="94"/>
      <c r="D183" s="104"/>
      <c r="E183" s="96"/>
      <c r="F183" s="95"/>
      <c r="G183" s="94"/>
      <c r="H183" s="94"/>
      <c r="I183" s="94"/>
      <c r="J183" s="94"/>
      <c r="K183" s="104"/>
      <c r="L183" s="96"/>
      <c r="M183" s="104"/>
      <c r="N183" s="96"/>
      <c r="O183" s="104"/>
      <c r="P183" s="96"/>
      <c r="Q183" s="94"/>
      <c r="R183" s="94"/>
      <c r="S183" s="94"/>
      <c r="T183" s="104"/>
      <c r="U183" s="96"/>
      <c r="V183" s="94"/>
      <c r="W183" s="94"/>
      <c r="BW183" s="126"/>
      <c r="BX183" s="126"/>
      <c r="BY183" s="126"/>
      <c r="BZ183" s="126"/>
      <c r="CA183" s="126"/>
      <c r="CB183" s="126"/>
      <c r="CC183" s="126"/>
      <c r="CD183" s="126"/>
      <c r="CE183" s="126"/>
      <c r="CF183" s="126"/>
      <c r="CG183" s="126"/>
      <c r="CH183" s="126"/>
      <c r="CI183" s="126"/>
      <c r="CJ183" s="126"/>
      <c r="CK183" s="126"/>
      <c r="CL183" s="126"/>
      <c r="CM183" s="126"/>
      <c r="CN183" s="126"/>
      <c r="CO183" s="126"/>
      <c r="CP183" s="126"/>
      <c r="CQ183" s="126"/>
      <c r="CR183" s="126"/>
      <c r="CS183" s="126"/>
      <c r="CT183" s="126"/>
      <c r="CU183" s="126"/>
      <c r="CV183" s="126"/>
      <c r="CW183" s="126"/>
      <c r="CX183" s="126"/>
      <c r="CY183" s="126"/>
      <c r="CZ183" s="126"/>
      <c r="DA183" s="126"/>
      <c r="DB183" s="126"/>
      <c r="DC183" s="126"/>
      <c r="DD183" s="126"/>
      <c r="DE183" s="126"/>
      <c r="DF183" s="126"/>
      <c r="DG183" s="126"/>
      <c r="DH183" s="126"/>
      <c r="DI183" s="126"/>
      <c r="DJ183" s="126"/>
      <c r="DK183" s="126"/>
      <c r="DL183" s="126"/>
      <c r="DM183" s="126"/>
      <c r="DN183" s="126"/>
      <c r="DO183" s="126"/>
      <c r="DP183" s="126"/>
      <c r="DQ183" s="126"/>
      <c r="DR183" s="126"/>
      <c r="DS183" s="126"/>
      <c r="DT183" s="126"/>
      <c r="DU183" s="126"/>
      <c r="DV183" s="126"/>
      <c r="DW183" s="126"/>
    </row>
    <row r="184" spans="1:127" x14ac:dyDescent="0.3">
      <c r="A184" s="94"/>
      <c r="B184" s="94"/>
      <c r="C184" s="94"/>
      <c r="D184" s="104"/>
      <c r="E184" s="96"/>
      <c r="F184" s="95"/>
      <c r="G184" s="94"/>
      <c r="H184" s="94"/>
      <c r="I184" s="94"/>
      <c r="J184" s="94"/>
      <c r="K184" s="104"/>
      <c r="L184" s="96"/>
      <c r="M184" s="104"/>
      <c r="N184" s="96"/>
      <c r="O184" s="104"/>
      <c r="P184" s="96"/>
      <c r="Q184" s="94"/>
      <c r="R184" s="94"/>
      <c r="S184" s="94"/>
      <c r="T184" s="104"/>
      <c r="U184" s="96"/>
      <c r="V184" s="94"/>
      <c r="W184" s="94"/>
      <c r="BW184" s="126"/>
      <c r="BX184" s="126"/>
      <c r="BY184" s="126"/>
      <c r="BZ184" s="126"/>
      <c r="CA184" s="126"/>
      <c r="CB184" s="126"/>
      <c r="CC184" s="126"/>
      <c r="CD184" s="126"/>
      <c r="CE184" s="126"/>
      <c r="CF184" s="126"/>
      <c r="CG184" s="126"/>
      <c r="CH184" s="126"/>
      <c r="CI184" s="126"/>
      <c r="CJ184" s="126"/>
      <c r="CK184" s="126"/>
      <c r="CL184" s="126"/>
      <c r="CM184" s="126"/>
      <c r="CN184" s="126"/>
      <c r="CO184" s="126"/>
      <c r="CP184" s="126"/>
      <c r="CQ184" s="126"/>
      <c r="CR184" s="126"/>
      <c r="CS184" s="126"/>
      <c r="CT184" s="126"/>
      <c r="CU184" s="126"/>
      <c r="CV184" s="126"/>
      <c r="CW184" s="126"/>
      <c r="CX184" s="126"/>
      <c r="CY184" s="126"/>
      <c r="CZ184" s="126"/>
      <c r="DA184" s="126"/>
      <c r="DB184" s="126"/>
      <c r="DC184" s="126"/>
      <c r="DD184" s="126"/>
      <c r="DE184" s="126"/>
      <c r="DF184" s="126"/>
      <c r="DG184" s="126"/>
      <c r="DH184" s="126"/>
      <c r="DI184" s="126"/>
      <c r="DJ184" s="126"/>
      <c r="DK184" s="126"/>
      <c r="DL184" s="126"/>
      <c r="DM184" s="126"/>
      <c r="DN184" s="126"/>
      <c r="DO184" s="126"/>
      <c r="DP184" s="126"/>
      <c r="DQ184" s="126"/>
      <c r="DR184" s="126"/>
      <c r="DS184" s="126"/>
      <c r="DT184" s="126"/>
      <c r="DU184" s="126"/>
      <c r="DV184" s="126"/>
      <c r="DW184" s="126"/>
    </row>
    <row r="185" spans="1:127" x14ac:dyDescent="0.3">
      <c r="A185" s="94"/>
      <c r="B185" s="94"/>
      <c r="C185" s="94"/>
      <c r="D185" s="104"/>
      <c r="E185" s="96"/>
      <c r="F185" s="95"/>
      <c r="G185" s="94"/>
      <c r="H185" s="94"/>
      <c r="I185" s="94"/>
      <c r="J185" s="94"/>
      <c r="K185" s="104"/>
      <c r="L185" s="96"/>
      <c r="M185" s="104"/>
      <c r="N185" s="96"/>
      <c r="O185" s="104"/>
      <c r="P185" s="96"/>
      <c r="Q185" s="94"/>
      <c r="R185" s="94"/>
      <c r="S185" s="94"/>
      <c r="T185" s="104"/>
      <c r="U185" s="96"/>
      <c r="V185" s="94"/>
      <c r="W185" s="94"/>
      <c r="BW185" s="126"/>
      <c r="BX185" s="126"/>
      <c r="BY185" s="126"/>
      <c r="BZ185" s="126"/>
      <c r="CA185" s="126"/>
      <c r="CB185" s="126"/>
      <c r="CC185" s="126"/>
      <c r="CD185" s="126"/>
      <c r="CE185" s="126"/>
      <c r="CF185" s="126"/>
      <c r="CG185" s="126"/>
      <c r="CH185" s="126"/>
      <c r="CI185" s="126"/>
      <c r="CJ185" s="126"/>
      <c r="CK185" s="126"/>
      <c r="CL185" s="126"/>
      <c r="CM185" s="126"/>
      <c r="CN185" s="126"/>
      <c r="CO185" s="126"/>
      <c r="CP185" s="126"/>
      <c r="CQ185" s="126"/>
      <c r="CR185" s="126"/>
      <c r="CS185" s="126"/>
      <c r="CT185" s="126"/>
      <c r="CU185" s="126"/>
      <c r="CV185" s="126"/>
      <c r="CW185" s="126"/>
      <c r="CX185" s="126"/>
      <c r="CY185" s="126"/>
      <c r="CZ185" s="126"/>
      <c r="DA185" s="126"/>
      <c r="DB185" s="126"/>
      <c r="DC185" s="126"/>
      <c r="DD185" s="126"/>
      <c r="DE185" s="126"/>
      <c r="DF185" s="126"/>
      <c r="DG185" s="126"/>
      <c r="DH185" s="126"/>
      <c r="DI185" s="126"/>
      <c r="DJ185" s="126"/>
      <c r="DK185" s="126"/>
      <c r="DL185" s="126"/>
      <c r="DM185" s="126"/>
      <c r="DN185" s="126"/>
      <c r="DO185" s="126"/>
      <c r="DP185" s="126"/>
      <c r="DQ185" s="126"/>
      <c r="DR185" s="126"/>
      <c r="DS185" s="126"/>
      <c r="DT185" s="126"/>
      <c r="DU185" s="126"/>
      <c r="DV185" s="126"/>
      <c r="DW185" s="126"/>
    </row>
    <row r="186" spans="1:127" x14ac:dyDescent="0.3">
      <c r="A186" s="94"/>
      <c r="B186" s="94"/>
      <c r="C186" s="94"/>
      <c r="D186" s="104"/>
      <c r="E186" s="96"/>
      <c r="F186" s="95"/>
      <c r="G186" s="94"/>
      <c r="H186" s="94"/>
      <c r="I186" s="94"/>
      <c r="J186" s="94"/>
      <c r="K186" s="104"/>
      <c r="L186" s="96"/>
      <c r="M186" s="104"/>
      <c r="N186" s="96"/>
      <c r="O186" s="104"/>
      <c r="P186" s="96"/>
      <c r="Q186" s="94"/>
      <c r="R186" s="94"/>
      <c r="S186" s="94"/>
      <c r="T186" s="104"/>
      <c r="U186" s="96"/>
      <c r="V186" s="94"/>
      <c r="W186" s="94"/>
      <c r="BW186" s="126"/>
      <c r="BX186" s="126"/>
      <c r="BY186" s="126"/>
      <c r="BZ186" s="126"/>
      <c r="CA186" s="126"/>
      <c r="CB186" s="126"/>
      <c r="CC186" s="126"/>
      <c r="CD186" s="126"/>
      <c r="CE186" s="126"/>
      <c r="CF186" s="126"/>
      <c r="CG186" s="126"/>
      <c r="CH186" s="126"/>
      <c r="CI186" s="126"/>
      <c r="CJ186" s="126"/>
      <c r="CK186" s="126"/>
      <c r="CL186" s="126"/>
      <c r="CM186" s="126"/>
      <c r="CN186" s="126"/>
      <c r="CO186" s="126"/>
      <c r="CP186" s="126"/>
      <c r="CQ186" s="126"/>
      <c r="CR186" s="126"/>
      <c r="CS186" s="126"/>
      <c r="CT186" s="126"/>
      <c r="CU186" s="126"/>
      <c r="CV186" s="126"/>
      <c r="CW186" s="126"/>
      <c r="CX186" s="126"/>
      <c r="CY186" s="126"/>
      <c r="CZ186" s="126"/>
      <c r="DA186" s="126"/>
      <c r="DB186" s="126"/>
      <c r="DC186" s="126"/>
      <c r="DD186" s="126"/>
      <c r="DE186" s="126"/>
      <c r="DF186" s="126"/>
      <c r="DG186" s="126"/>
      <c r="DH186" s="126"/>
      <c r="DI186" s="126"/>
      <c r="DJ186" s="126"/>
      <c r="DK186" s="126"/>
      <c r="DL186" s="126"/>
      <c r="DM186" s="126"/>
      <c r="DN186" s="126"/>
      <c r="DO186" s="126"/>
      <c r="DP186" s="126"/>
      <c r="DQ186" s="126"/>
      <c r="DR186" s="126"/>
      <c r="DS186" s="126"/>
      <c r="DT186" s="126"/>
      <c r="DU186" s="126"/>
      <c r="DV186" s="126"/>
      <c r="DW186" s="126"/>
    </row>
    <row r="187" spans="1:127" x14ac:dyDescent="0.3">
      <c r="A187" s="94"/>
      <c r="B187" s="94"/>
      <c r="C187" s="94"/>
      <c r="D187" s="104"/>
      <c r="E187" s="96"/>
      <c r="F187" s="95"/>
      <c r="G187" s="94"/>
      <c r="H187" s="94"/>
      <c r="I187" s="94"/>
      <c r="J187" s="94"/>
      <c r="K187" s="104"/>
      <c r="L187" s="96"/>
      <c r="M187" s="104"/>
      <c r="N187" s="96"/>
      <c r="O187" s="104"/>
      <c r="P187" s="96"/>
      <c r="Q187" s="94"/>
      <c r="R187" s="94"/>
      <c r="S187" s="94"/>
      <c r="T187" s="104"/>
      <c r="U187" s="96"/>
      <c r="V187" s="94"/>
      <c r="W187" s="94"/>
      <c r="BW187" s="126"/>
      <c r="BX187" s="126"/>
      <c r="BY187" s="126"/>
      <c r="BZ187" s="126"/>
      <c r="CA187" s="126"/>
      <c r="CB187" s="126"/>
      <c r="CC187" s="126"/>
      <c r="CD187" s="126"/>
      <c r="CE187" s="126"/>
      <c r="CF187" s="126"/>
      <c r="CG187" s="126"/>
      <c r="CH187" s="126"/>
      <c r="CI187" s="126"/>
      <c r="CJ187" s="126"/>
      <c r="CK187" s="126"/>
      <c r="CL187" s="126"/>
      <c r="CM187" s="126"/>
      <c r="CN187" s="126"/>
      <c r="CO187" s="126"/>
      <c r="CP187" s="126"/>
      <c r="CQ187" s="126"/>
      <c r="CR187" s="126"/>
      <c r="CS187" s="126"/>
      <c r="CT187" s="126"/>
      <c r="CU187" s="126"/>
      <c r="CV187" s="126"/>
      <c r="CW187" s="126"/>
      <c r="CX187" s="126"/>
      <c r="CY187" s="126"/>
      <c r="CZ187" s="126"/>
      <c r="DA187" s="126"/>
      <c r="DB187" s="126"/>
      <c r="DC187" s="126"/>
      <c r="DD187" s="126"/>
      <c r="DE187" s="126"/>
      <c r="DF187" s="126"/>
      <c r="DG187" s="126"/>
      <c r="DH187" s="126"/>
      <c r="DI187" s="126"/>
      <c r="DJ187" s="126"/>
      <c r="DK187" s="126"/>
      <c r="DL187" s="126"/>
      <c r="DM187" s="126"/>
      <c r="DN187" s="126"/>
      <c r="DO187" s="126"/>
      <c r="DP187" s="126"/>
      <c r="DQ187" s="126"/>
      <c r="DR187" s="126"/>
      <c r="DS187" s="126"/>
      <c r="DT187" s="126"/>
      <c r="DU187" s="126"/>
      <c r="DV187" s="126"/>
      <c r="DW187" s="126"/>
    </row>
    <row r="188" spans="1:127" x14ac:dyDescent="0.3">
      <c r="A188" s="94"/>
      <c r="B188" s="94"/>
      <c r="C188" s="94"/>
      <c r="D188" s="104"/>
      <c r="E188" s="96"/>
      <c r="F188" s="95"/>
      <c r="G188" s="94"/>
      <c r="H188" s="94"/>
      <c r="I188" s="94"/>
      <c r="J188" s="94"/>
      <c r="K188" s="104"/>
      <c r="L188" s="96"/>
      <c r="M188" s="104"/>
      <c r="N188" s="96"/>
      <c r="O188" s="104"/>
      <c r="P188" s="96"/>
      <c r="Q188" s="94"/>
      <c r="R188" s="94"/>
      <c r="S188" s="94"/>
      <c r="T188" s="104"/>
      <c r="U188" s="96"/>
      <c r="V188" s="94"/>
      <c r="W188" s="94"/>
      <c r="BW188" s="126"/>
      <c r="BX188" s="126"/>
      <c r="BY188" s="126"/>
      <c r="BZ188" s="126"/>
      <c r="CA188" s="126"/>
      <c r="CB188" s="126"/>
      <c r="CC188" s="126"/>
      <c r="CD188" s="126"/>
      <c r="CE188" s="126"/>
      <c r="CF188" s="126"/>
      <c r="CG188" s="126"/>
      <c r="CH188" s="126"/>
      <c r="CI188" s="126"/>
      <c r="CJ188" s="126"/>
      <c r="CK188" s="126"/>
      <c r="CL188" s="126"/>
      <c r="CM188" s="126"/>
      <c r="CN188" s="126"/>
      <c r="CO188" s="126"/>
      <c r="CP188" s="126"/>
      <c r="CQ188" s="126"/>
      <c r="CR188" s="126"/>
      <c r="CS188" s="126"/>
      <c r="CT188" s="126"/>
      <c r="CU188" s="126"/>
      <c r="CV188" s="126"/>
      <c r="CW188" s="126"/>
      <c r="CX188" s="126"/>
      <c r="CY188" s="126"/>
      <c r="CZ188" s="126"/>
      <c r="DA188" s="126"/>
      <c r="DB188" s="126"/>
      <c r="DC188" s="126"/>
      <c r="DD188" s="126"/>
      <c r="DE188" s="126"/>
      <c r="DF188" s="126"/>
      <c r="DG188" s="126"/>
      <c r="DH188" s="126"/>
      <c r="DI188" s="126"/>
      <c r="DJ188" s="126"/>
      <c r="DK188" s="126"/>
      <c r="DL188" s="126"/>
      <c r="DM188" s="126"/>
      <c r="DN188" s="126"/>
      <c r="DO188" s="126"/>
      <c r="DP188" s="126"/>
      <c r="DQ188" s="126"/>
      <c r="DR188" s="126"/>
      <c r="DS188" s="126"/>
      <c r="DT188" s="126"/>
      <c r="DU188" s="126"/>
      <c r="DV188" s="126"/>
      <c r="DW188" s="126"/>
    </row>
    <row r="189" spans="1:127" x14ac:dyDescent="0.3">
      <c r="A189" s="94"/>
      <c r="B189" s="94"/>
      <c r="C189" s="94"/>
      <c r="D189" s="104"/>
      <c r="E189" s="96"/>
      <c r="F189" s="95"/>
      <c r="G189" s="94"/>
      <c r="H189" s="94"/>
      <c r="I189" s="94"/>
      <c r="J189" s="94"/>
      <c r="K189" s="104"/>
      <c r="L189" s="96"/>
      <c r="M189" s="104"/>
      <c r="N189" s="96"/>
      <c r="O189" s="104"/>
      <c r="P189" s="96"/>
      <c r="Q189" s="94"/>
      <c r="R189" s="94"/>
      <c r="S189" s="94"/>
      <c r="T189" s="104"/>
      <c r="U189" s="96"/>
      <c r="V189" s="94"/>
      <c r="W189" s="94"/>
      <c r="BW189" s="126"/>
      <c r="BX189" s="126"/>
      <c r="BY189" s="126"/>
      <c r="BZ189" s="126"/>
      <c r="CA189" s="126"/>
      <c r="CB189" s="126"/>
      <c r="CC189" s="126"/>
      <c r="CD189" s="126"/>
      <c r="CE189" s="126"/>
      <c r="CF189" s="126"/>
      <c r="CG189" s="126"/>
      <c r="CH189" s="126"/>
      <c r="CI189" s="126"/>
      <c r="CJ189" s="126"/>
      <c r="CK189" s="126"/>
      <c r="CL189" s="126"/>
      <c r="CM189" s="126"/>
      <c r="CN189" s="126"/>
      <c r="CO189" s="126"/>
      <c r="CP189" s="126"/>
      <c r="CQ189" s="126"/>
      <c r="CR189" s="126"/>
      <c r="CS189" s="126"/>
      <c r="CT189" s="126"/>
      <c r="CU189" s="126"/>
      <c r="CV189" s="126"/>
      <c r="CW189" s="126"/>
      <c r="CX189" s="126"/>
      <c r="CY189" s="126"/>
      <c r="CZ189" s="126"/>
      <c r="DA189" s="126"/>
      <c r="DB189" s="126"/>
      <c r="DC189" s="126"/>
      <c r="DD189" s="126"/>
      <c r="DE189" s="126"/>
      <c r="DF189" s="126"/>
      <c r="DG189" s="126"/>
      <c r="DH189" s="126"/>
      <c r="DI189" s="126"/>
      <c r="DJ189" s="126"/>
      <c r="DK189" s="126"/>
      <c r="DL189" s="126"/>
      <c r="DM189" s="126"/>
      <c r="DN189" s="126"/>
      <c r="DO189" s="126"/>
      <c r="DP189" s="126"/>
      <c r="DQ189" s="126"/>
      <c r="DR189" s="126"/>
      <c r="DS189" s="126"/>
      <c r="DT189" s="126"/>
      <c r="DU189" s="126"/>
      <c r="DV189" s="126"/>
      <c r="DW189" s="126"/>
    </row>
    <row r="190" spans="1:127" x14ac:dyDescent="0.3">
      <c r="A190" s="94"/>
      <c r="B190" s="94"/>
      <c r="C190" s="94"/>
      <c r="D190" s="104"/>
      <c r="E190" s="96"/>
      <c r="F190" s="95"/>
      <c r="G190" s="94"/>
      <c r="H190" s="94"/>
      <c r="I190" s="94"/>
      <c r="J190" s="94"/>
      <c r="K190" s="104"/>
      <c r="L190" s="96"/>
      <c r="M190" s="104"/>
      <c r="N190" s="96"/>
      <c r="O190" s="104"/>
      <c r="P190" s="96"/>
      <c r="Q190" s="94"/>
      <c r="R190" s="94"/>
      <c r="S190" s="94"/>
      <c r="T190" s="104"/>
      <c r="U190" s="96"/>
      <c r="V190" s="94"/>
      <c r="W190" s="94"/>
      <c r="BW190" s="126"/>
      <c r="BX190" s="126"/>
      <c r="BY190" s="126"/>
      <c r="BZ190" s="126"/>
      <c r="CA190" s="126"/>
      <c r="CB190" s="126"/>
      <c r="CC190" s="126"/>
      <c r="CD190" s="126"/>
      <c r="CE190" s="126"/>
      <c r="CF190" s="126"/>
      <c r="CG190" s="126"/>
      <c r="CH190" s="126"/>
      <c r="CI190" s="126"/>
      <c r="CJ190" s="126"/>
      <c r="CK190" s="126"/>
      <c r="CL190" s="126"/>
      <c r="CM190" s="126"/>
      <c r="CN190" s="126"/>
      <c r="CO190" s="126"/>
      <c r="CP190" s="126"/>
      <c r="CQ190" s="126"/>
      <c r="CR190" s="126"/>
      <c r="CS190" s="126"/>
      <c r="CT190" s="126"/>
      <c r="CU190" s="126"/>
      <c r="CV190" s="126"/>
      <c r="CW190" s="126"/>
      <c r="CX190" s="126"/>
      <c r="CY190" s="126"/>
      <c r="CZ190" s="126"/>
      <c r="DA190" s="126"/>
      <c r="DB190" s="126"/>
      <c r="DC190" s="126"/>
      <c r="DD190" s="126"/>
      <c r="DE190" s="126"/>
      <c r="DF190" s="126"/>
      <c r="DG190" s="126"/>
      <c r="DH190" s="126"/>
      <c r="DI190" s="126"/>
      <c r="DJ190" s="126"/>
      <c r="DK190" s="126"/>
      <c r="DL190" s="126"/>
      <c r="DM190" s="126"/>
      <c r="DN190" s="126"/>
      <c r="DO190" s="126"/>
      <c r="DP190" s="126"/>
      <c r="DQ190" s="126"/>
      <c r="DR190" s="126"/>
      <c r="DS190" s="126"/>
      <c r="DT190" s="126"/>
      <c r="DU190" s="126"/>
      <c r="DV190" s="126"/>
      <c r="DW190" s="126"/>
    </row>
    <row r="191" spans="1:127" x14ac:dyDescent="0.3">
      <c r="A191" s="94"/>
      <c r="B191" s="94"/>
      <c r="C191" s="94"/>
      <c r="D191" s="104"/>
      <c r="E191" s="96"/>
      <c r="F191" s="95"/>
      <c r="G191" s="94"/>
      <c r="H191" s="94"/>
      <c r="I191" s="94"/>
      <c r="J191" s="94"/>
      <c r="K191" s="104"/>
      <c r="L191" s="96"/>
      <c r="M191" s="104"/>
      <c r="N191" s="96"/>
      <c r="O191" s="104"/>
      <c r="P191" s="96"/>
      <c r="Q191" s="94"/>
      <c r="R191" s="94"/>
      <c r="S191" s="94"/>
      <c r="T191" s="104"/>
      <c r="U191" s="96"/>
      <c r="V191" s="94"/>
      <c r="W191" s="94"/>
      <c r="BW191" s="126"/>
      <c r="BX191" s="126"/>
      <c r="BY191" s="126"/>
      <c r="BZ191" s="126"/>
      <c r="CA191" s="126"/>
      <c r="CB191" s="126"/>
      <c r="CC191" s="126"/>
      <c r="CD191" s="126"/>
      <c r="CE191" s="126"/>
      <c r="CF191" s="126"/>
      <c r="CG191" s="126"/>
      <c r="CH191" s="126"/>
      <c r="CI191" s="126"/>
      <c r="CJ191" s="126"/>
      <c r="CK191" s="126"/>
      <c r="CL191" s="126"/>
      <c r="CM191" s="126"/>
      <c r="CN191" s="126"/>
      <c r="CO191" s="126"/>
      <c r="CP191" s="126"/>
      <c r="CQ191" s="126"/>
      <c r="CR191" s="126"/>
      <c r="CS191" s="126"/>
      <c r="CT191" s="126"/>
      <c r="CU191" s="126"/>
      <c r="CV191" s="126"/>
      <c r="CW191" s="126"/>
      <c r="CX191" s="126"/>
      <c r="CY191" s="126"/>
      <c r="CZ191" s="126"/>
      <c r="DA191" s="126"/>
      <c r="DB191" s="126"/>
      <c r="DC191" s="126"/>
      <c r="DD191" s="126"/>
      <c r="DE191" s="126"/>
      <c r="DF191" s="126"/>
      <c r="DG191" s="126"/>
      <c r="DH191" s="126"/>
      <c r="DI191" s="126"/>
      <c r="DJ191" s="126"/>
      <c r="DK191" s="126"/>
      <c r="DL191" s="126"/>
      <c r="DM191" s="126"/>
      <c r="DN191" s="126"/>
      <c r="DO191" s="126"/>
      <c r="DP191" s="126"/>
      <c r="DQ191" s="126"/>
      <c r="DR191" s="126"/>
      <c r="DS191" s="126"/>
      <c r="DT191" s="126"/>
      <c r="DU191" s="126"/>
      <c r="DV191" s="126"/>
      <c r="DW191" s="126"/>
    </row>
    <row r="192" spans="1:127" x14ac:dyDescent="0.3">
      <c r="A192" s="94"/>
      <c r="B192" s="94"/>
      <c r="C192" s="94"/>
      <c r="D192" s="104"/>
      <c r="E192" s="96"/>
      <c r="F192" s="95"/>
      <c r="G192" s="94"/>
      <c r="H192" s="94"/>
      <c r="I192" s="94"/>
      <c r="J192" s="94"/>
      <c r="K192" s="104"/>
      <c r="L192" s="96"/>
      <c r="M192" s="104"/>
      <c r="N192" s="96"/>
      <c r="O192" s="104"/>
      <c r="P192" s="96"/>
      <c r="Q192" s="94"/>
      <c r="R192" s="94"/>
      <c r="S192" s="94"/>
      <c r="T192" s="104"/>
      <c r="U192" s="96"/>
      <c r="V192" s="94"/>
      <c r="W192" s="94"/>
      <c r="BW192" s="126"/>
      <c r="BX192" s="126"/>
      <c r="BY192" s="126"/>
      <c r="BZ192" s="126"/>
      <c r="CA192" s="126"/>
      <c r="CB192" s="126"/>
      <c r="CC192" s="126"/>
      <c r="CD192" s="126"/>
      <c r="CE192" s="126"/>
      <c r="CF192" s="126"/>
      <c r="CG192" s="126"/>
      <c r="CH192" s="126"/>
      <c r="CI192" s="126"/>
      <c r="CJ192" s="126"/>
      <c r="CK192" s="126"/>
      <c r="CL192" s="126"/>
      <c r="CM192" s="126"/>
      <c r="CN192" s="126"/>
      <c r="CO192" s="126"/>
      <c r="CP192" s="126"/>
      <c r="CQ192" s="126"/>
      <c r="CR192" s="126"/>
      <c r="CS192" s="126"/>
      <c r="CT192" s="126"/>
      <c r="CU192" s="126"/>
      <c r="CV192" s="126"/>
      <c r="CW192" s="126"/>
      <c r="CX192" s="126"/>
      <c r="CY192" s="126"/>
      <c r="CZ192" s="126"/>
      <c r="DA192" s="126"/>
      <c r="DB192" s="126"/>
      <c r="DC192" s="126"/>
      <c r="DD192" s="126"/>
      <c r="DE192" s="126"/>
      <c r="DF192" s="126"/>
      <c r="DG192" s="126"/>
      <c r="DH192" s="126"/>
      <c r="DI192" s="126"/>
      <c r="DJ192" s="126"/>
      <c r="DK192" s="126"/>
      <c r="DL192" s="126"/>
      <c r="DM192" s="126"/>
      <c r="DN192" s="126"/>
      <c r="DO192" s="126"/>
      <c r="DP192" s="126"/>
      <c r="DQ192" s="126"/>
      <c r="DR192" s="126"/>
      <c r="DS192" s="126"/>
      <c r="DT192" s="126"/>
      <c r="DU192" s="126"/>
      <c r="DV192" s="126"/>
      <c r="DW192" s="126"/>
    </row>
    <row r="193" spans="1:127" x14ac:dyDescent="0.3">
      <c r="A193" s="94"/>
      <c r="B193" s="94"/>
      <c r="C193" s="94"/>
      <c r="D193" s="104"/>
      <c r="E193" s="96"/>
      <c r="F193" s="95"/>
      <c r="G193" s="94"/>
      <c r="H193" s="94"/>
      <c r="I193" s="94"/>
      <c r="J193" s="94"/>
      <c r="K193" s="104"/>
      <c r="L193" s="96"/>
      <c r="M193" s="104"/>
      <c r="N193" s="96"/>
      <c r="O193" s="104"/>
      <c r="P193" s="96"/>
      <c r="Q193" s="94"/>
      <c r="R193" s="94"/>
      <c r="S193" s="94"/>
      <c r="T193" s="104"/>
      <c r="U193" s="96"/>
      <c r="V193" s="94"/>
      <c r="W193" s="94"/>
      <c r="BW193" s="126"/>
      <c r="BX193" s="126"/>
      <c r="BY193" s="126"/>
      <c r="BZ193" s="126"/>
      <c r="CA193" s="126"/>
      <c r="CB193" s="126"/>
      <c r="CC193" s="126"/>
      <c r="CD193" s="126"/>
      <c r="CE193" s="126"/>
      <c r="CF193" s="126"/>
      <c r="CG193" s="126"/>
      <c r="CH193" s="126"/>
      <c r="CI193" s="126"/>
      <c r="CJ193" s="126"/>
      <c r="CK193" s="126"/>
      <c r="CL193" s="126"/>
      <c r="CM193" s="126"/>
      <c r="CN193" s="126"/>
      <c r="CO193" s="126"/>
      <c r="CP193" s="126"/>
      <c r="CQ193" s="126"/>
      <c r="CR193" s="126"/>
      <c r="CS193" s="126"/>
      <c r="CT193" s="126"/>
      <c r="CU193" s="126"/>
      <c r="CV193" s="126"/>
      <c r="CW193" s="126"/>
      <c r="CX193" s="126"/>
      <c r="CY193" s="126"/>
      <c r="CZ193" s="126"/>
      <c r="DA193" s="126"/>
      <c r="DB193" s="126"/>
      <c r="DC193" s="126"/>
      <c r="DD193" s="126"/>
      <c r="DE193" s="126"/>
      <c r="DF193" s="126"/>
      <c r="DG193" s="126"/>
      <c r="DH193" s="126"/>
      <c r="DI193" s="126"/>
      <c r="DJ193" s="126"/>
      <c r="DK193" s="126"/>
      <c r="DL193" s="126"/>
      <c r="DM193" s="126"/>
      <c r="DN193" s="126"/>
      <c r="DO193" s="126"/>
      <c r="DP193" s="126"/>
      <c r="DQ193" s="126"/>
      <c r="DR193" s="126"/>
      <c r="DS193" s="126"/>
      <c r="DT193" s="126"/>
      <c r="DU193" s="126"/>
      <c r="DV193" s="126"/>
      <c r="DW193" s="126"/>
    </row>
    <row r="194" spans="1:127" x14ac:dyDescent="0.3">
      <c r="A194" s="94"/>
      <c r="B194" s="94"/>
      <c r="C194" s="94"/>
      <c r="D194" s="104"/>
      <c r="E194" s="96"/>
      <c r="F194" s="95"/>
      <c r="G194" s="94"/>
      <c r="H194" s="94"/>
      <c r="I194" s="94"/>
      <c r="J194" s="94"/>
      <c r="K194" s="104"/>
      <c r="L194" s="96"/>
      <c r="M194" s="104"/>
      <c r="N194" s="96"/>
      <c r="O194" s="104"/>
      <c r="P194" s="96"/>
      <c r="Q194" s="94"/>
      <c r="R194" s="94"/>
      <c r="S194" s="94"/>
      <c r="T194" s="104"/>
      <c r="U194" s="96"/>
      <c r="V194" s="94"/>
      <c r="W194" s="94"/>
      <c r="BW194" s="126"/>
      <c r="BX194" s="126"/>
      <c r="BY194" s="126"/>
      <c r="BZ194" s="126"/>
      <c r="CA194" s="126"/>
      <c r="CB194" s="126"/>
      <c r="CC194" s="126"/>
      <c r="CD194" s="126"/>
      <c r="CE194" s="126"/>
      <c r="CF194" s="126"/>
      <c r="CG194" s="126"/>
      <c r="CH194" s="126"/>
      <c r="CI194" s="126"/>
      <c r="CJ194" s="126"/>
      <c r="CK194" s="126"/>
      <c r="CL194" s="126"/>
      <c r="CM194" s="126"/>
      <c r="CN194" s="126"/>
      <c r="CO194" s="126"/>
      <c r="CP194" s="126"/>
      <c r="CQ194" s="126"/>
      <c r="CR194" s="126"/>
      <c r="CS194" s="126"/>
      <c r="CT194" s="126"/>
      <c r="CU194" s="126"/>
      <c r="CV194" s="126"/>
      <c r="CW194" s="126"/>
      <c r="CX194" s="126"/>
      <c r="CY194" s="126"/>
      <c r="CZ194" s="126"/>
      <c r="DA194" s="126"/>
      <c r="DB194" s="126"/>
      <c r="DC194" s="126"/>
      <c r="DD194" s="126"/>
      <c r="DE194" s="126"/>
      <c r="DF194" s="126"/>
      <c r="DG194" s="126"/>
      <c r="DH194" s="126"/>
      <c r="DI194" s="126"/>
      <c r="DJ194" s="126"/>
      <c r="DK194" s="126"/>
      <c r="DL194" s="126"/>
      <c r="DM194" s="126"/>
      <c r="DN194" s="126"/>
      <c r="DO194" s="126"/>
      <c r="DP194" s="126"/>
      <c r="DQ194" s="126"/>
      <c r="DR194" s="126"/>
      <c r="DS194" s="126"/>
      <c r="DT194" s="126"/>
      <c r="DU194" s="126"/>
      <c r="DV194" s="126"/>
      <c r="DW194" s="126"/>
    </row>
    <row r="195" spans="1:127" x14ac:dyDescent="0.3">
      <c r="A195" s="94"/>
      <c r="B195" s="94"/>
      <c r="C195" s="94"/>
      <c r="D195" s="104"/>
      <c r="E195" s="96"/>
      <c r="F195" s="95"/>
      <c r="G195" s="94"/>
      <c r="H195" s="94"/>
      <c r="I195" s="94"/>
      <c r="J195" s="94"/>
      <c r="K195" s="104"/>
      <c r="L195" s="96"/>
      <c r="M195" s="104"/>
      <c r="N195" s="96"/>
      <c r="O195" s="104"/>
      <c r="P195" s="96"/>
      <c r="Q195" s="94"/>
      <c r="R195" s="94"/>
      <c r="S195" s="94"/>
      <c r="T195" s="104"/>
      <c r="U195" s="96"/>
      <c r="V195" s="94"/>
      <c r="W195" s="94"/>
      <c r="BW195" s="126"/>
      <c r="BX195" s="126"/>
      <c r="BY195" s="126"/>
      <c r="BZ195" s="126"/>
      <c r="CA195" s="126"/>
      <c r="CB195" s="126"/>
      <c r="CC195" s="126"/>
      <c r="CD195" s="126"/>
      <c r="CE195" s="126"/>
      <c r="CF195" s="126"/>
      <c r="CG195" s="126"/>
      <c r="CH195" s="126"/>
      <c r="CI195" s="126"/>
      <c r="CJ195" s="126"/>
      <c r="CK195" s="126"/>
      <c r="CL195" s="126"/>
      <c r="CM195" s="126"/>
      <c r="CN195" s="126"/>
      <c r="CO195" s="126"/>
      <c r="CP195" s="126"/>
      <c r="CQ195" s="126"/>
      <c r="CR195" s="126"/>
      <c r="CS195" s="126"/>
      <c r="CT195" s="126"/>
      <c r="CU195" s="126"/>
      <c r="CV195" s="126"/>
      <c r="CW195" s="126"/>
      <c r="CX195" s="126"/>
      <c r="CY195" s="126"/>
      <c r="CZ195" s="126"/>
      <c r="DA195" s="126"/>
      <c r="DB195" s="126"/>
      <c r="DC195" s="126"/>
      <c r="DD195" s="126"/>
      <c r="DE195" s="126"/>
      <c r="DF195" s="126"/>
      <c r="DG195" s="126"/>
      <c r="DH195" s="126"/>
      <c r="DI195" s="126"/>
      <c r="DJ195" s="126"/>
      <c r="DK195" s="126"/>
      <c r="DL195" s="126"/>
      <c r="DM195" s="126"/>
      <c r="DN195" s="126"/>
      <c r="DO195" s="126"/>
      <c r="DP195" s="126"/>
      <c r="DQ195" s="126"/>
      <c r="DR195" s="126"/>
      <c r="DS195" s="126"/>
      <c r="DT195" s="126"/>
      <c r="DU195" s="126"/>
      <c r="DV195" s="126"/>
      <c r="DW195" s="126"/>
    </row>
    <row r="196" spans="1:127" x14ac:dyDescent="0.3">
      <c r="A196" s="94"/>
      <c r="B196" s="94"/>
      <c r="C196" s="94"/>
      <c r="D196" s="104"/>
      <c r="E196" s="96"/>
      <c r="F196" s="95"/>
      <c r="G196" s="94"/>
      <c r="H196" s="94"/>
      <c r="I196" s="94"/>
      <c r="J196" s="94"/>
      <c r="K196" s="104"/>
      <c r="L196" s="96"/>
      <c r="M196" s="104"/>
      <c r="N196" s="96"/>
      <c r="O196" s="104"/>
      <c r="P196" s="96"/>
      <c r="Q196" s="94"/>
      <c r="R196" s="94"/>
      <c r="S196" s="94"/>
      <c r="T196" s="104"/>
      <c r="U196" s="96"/>
      <c r="V196" s="94"/>
      <c r="W196" s="94"/>
      <c r="BW196" s="126"/>
      <c r="BX196" s="126"/>
      <c r="BY196" s="126"/>
      <c r="BZ196" s="126"/>
      <c r="CA196" s="126"/>
      <c r="CB196" s="126"/>
      <c r="CC196" s="126"/>
      <c r="CD196" s="126"/>
      <c r="CE196" s="126"/>
      <c r="CF196" s="126"/>
      <c r="CG196" s="126"/>
      <c r="CH196" s="126"/>
      <c r="CI196" s="126"/>
      <c r="CJ196" s="126"/>
      <c r="CK196" s="126"/>
      <c r="CL196" s="126"/>
      <c r="CM196" s="126"/>
      <c r="CN196" s="126"/>
      <c r="CO196" s="126"/>
      <c r="CP196" s="126"/>
      <c r="CQ196" s="126"/>
      <c r="CR196" s="126"/>
      <c r="CS196" s="126"/>
      <c r="CT196" s="126"/>
      <c r="CU196" s="126"/>
      <c r="CV196" s="126"/>
      <c r="CW196" s="126"/>
      <c r="CX196" s="126"/>
      <c r="CY196" s="126"/>
      <c r="CZ196" s="126"/>
      <c r="DA196" s="126"/>
      <c r="DB196" s="126"/>
      <c r="DC196" s="126"/>
      <c r="DD196" s="126"/>
      <c r="DE196" s="126"/>
      <c r="DF196" s="126"/>
      <c r="DG196" s="126"/>
      <c r="DH196" s="126"/>
      <c r="DI196" s="126"/>
      <c r="DJ196" s="126"/>
      <c r="DK196" s="126"/>
      <c r="DL196" s="126"/>
      <c r="DM196" s="126"/>
      <c r="DN196" s="126"/>
      <c r="DO196" s="126"/>
      <c r="DP196" s="126"/>
      <c r="DQ196" s="126"/>
      <c r="DR196" s="126"/>
      <c r="DS196" s="126"/>
      <c r="DT196" s="126"/>
      <c r="DU196" s="126"/>
      <c r="DV196" s="126"/>
      <c r="DW196" s="126"/>
    </row>
    <row r="197" spans="1:127" x14ac:dyDescent="0.3">
      <c r="A197" s="94"/>
      <c r="B197" s="94"/>
      <c r="C197" s="94"/>
      <c r="D197" s="104"/>
      <c r="E197" s="96"/>
      <c r="F197" s="95"/>
      <c r="G197" s="94"/>
      <c r="H197" s="94"/>
      <c r="I197" s="94"/>
      <c r="J197" s="94"/>
      <c r="K197" s="104"/>
      <c r="L197" s="96"/>
      <c r="M197" s="104"/>
      <c r="N197" s="96"/>
      <c r="O197" s="104"/>
      <c r="P197" s="96"/>
      <c r="Q197" s="94"/>
      <c r="R197" s="94"/>
      <c r="S197" s="94"/>
      <c r="T197" s="104"/>
      <c r="U197" s="96"/>
      <c r="V197" s="94"/>
      <c r="W197" s="94"/>
      <c r="BW197" s="126"/>
      <c r="BX197" s="126"/>
      <c r="BY197" s="126"/>
      <c r="BZ197" s="126"/>
      <c r="CA197" s="126"/>
      <c r="CB197" s="126"/>
      <c r="CC197" s="126"/>
      <c r="CD197" s="126"/>
      <c r="CE197" s="126"/>
      <c r="CF197" s="126"/>
      <c r="CG197" s="126"/>
      <c r="CH197" s="126"/>
      <c r="CI197" s="126"/>
      <c r="CJ197" s="126"/>
      <c r="CK197" s="126"/>
      <c r="CL197" s="126"/>
      <c r="CM197" s="126"/>
      <c r="CN197" s="126"/>
      <c r="CO197" s="126"/>
      <c r="CP197" s="126"/>
      <c r="CQ197" s="126"/>
      <c r="CR197" s="126"/>
      <c r="CS197" s="126"/>
      <c r="CT197" s="126"/>
      <c r="CU197" s="126"/>
      <c r="CV197" s="126"/>
      <c r="CW197" s="126"/>
      <c r="CX197" s="126"/>
      <c r="CY197" s="126"/>
      <c r="CZ197" s="126"/>
      <c r="DA197" s="126"/>
      <c r="DB197" s="126"/>
      <c r="DC197" s="126"/>
      <c r="DD197" s="126"/>
      <c r="DE197" s="126"/>
      <c r="DF197" s="126"/>
      <c r="DG197" s="126"/>
      <c r="DH197" s="126"/>
      <c r="DI197" s="126"/>
      <c r="DJ197" s="126"/>
      <c r="DK197" s="126"/>
      <c r="DL197" s="126"/>
      <c r="DM197" s="126"/>
      <c r="DN197" s="126"/>
      <c r="DO197" s="126"/>
      <c r="DP197" s="126"/>
      <c r="DQ197" s="126"/>
      <c r="DR197" s="126"/>
      <c r="DS197" s="126"/>
      <c r="DT197" s="126"/>
      <c r="DU197" s="126"/>
      <c r="DV197" s="126"/>
      <c r="DW197" s="126"/>
    </row>
    <row r="198" spans="1:127" x14ac:dyDescent="0.3">
      <c r="A198" s="94"/>
      <c r="B198" s="94"/>
      <c r="C198" s="94"/>
      <c r="D198" s="104"/>
      <c r="E198" s="96"/>
      <c r="F198" s="95"/>
      <c r="G198" s="94"/>
      <c r="H198" s="94"/>
      <c r="I198" s="94"/>
      <c r="J198" s="94"/>
      <c r="K198" s="104"/>
      <c r="L198" s="96"/>
      <c r="M198" s="104"/>
      <c r="N198" s="96"/>
      <c r="O198" s="104"/>
      <c r="P198" s="96"/>
      <c r="Q198" s="94"/>
      <c r="R198" s="94"/>
      <c r="S198" s="94"/>
      <c r="T198" s="104"/>
      <c r="U198" s="96"/>
      <c r="V198" s="94"/>
      <c r="W198" s="94"/>
      <c r="BW198" s="126"/>
      <c r="BX198" s="126"/>
      <c r="BY198" s="126"/>
      <c r="BZ198" s="126"/>
      <c r="CA198" s="126"/>
      <c r="CB198" s="126"/>
      <c r="CC198" s="126"/>
      <c r="CD198" s="126"/>
      <c r="CE198" s="126"/>
      <c r="CF198" s="126"/>
      <c r="CG198" s="126"/>
      <c r="CH198" s="126"/>
      <c r="CI198" s="126"/>
      <c r="CJ198" s="126"/>
      <c r="CK198" s="126"/>
      <c r="CL198" s="126"/>
      <c r="CM198" s="126"/>
      <c r="CN198" s="126"/>
      <c r="CO198" s="126"/>
      <c r="CP198" s="126"/>
      <c r="CQ198" s="126"/>
      <c r="CR198" s="126"/>
      <c r="CS198" s="126"/>
      <c r="CT198" s="126"/>
      <c r="CU198" s="126"/>
      <c r="CV198" s="126"/>
      <c r="CW198" s="126"/>
      <c r="CX198" s="126"/>
      <c r="CY198" s="126"/>
      <c r="CZ198" s="126"/>
      <c r="DA198" s="126"/>
      <c r="DB198" s="126"/>
      <c r="DC198" s="126"/>
      <c r="DD198" s="126"/>
      <c r="DE198" s="126"/>
      <c r="DF198" s="126"/>
      <c r="DG198" s="126"/>
      <c r="DH198" s="126"/>
      <c r="DI198" s="126"/>
      <c r="DJ198" s="126"/>
      <c r="DK198" s="126"/>
      <c r="DL198" s="126"/>
      <c r="DM198" s="126"/>
      <c r="DN198" s="126"/>
      <c r="DO198" s="126"/>
      <c r="DP198" s="126"/>
      <c r="DQ198" s="126"/>
      <c r="DR198" s="126"/>
      <c r="DS198" s="126"/>
      <c r="DT198" s="126"/>
      <c r="DU198" s="126"/>
      <c r="DV198" s="126"/>
      <c r="DW198" s="126"/>
    </row>
    <row r="199" spans="1:127" x14ac:dyDescent="0.3">
      <c r="A199" s="94"/>
      <c r="B199" s="94"/>
      <c r="C199" s="94"/>
      <c r="D199" s="104"/>
      <c r="E199" s="96"/>
      <c r="F199" s="95"/>
      <c r="G199" s="94"/>
      <c r="H199" s="94"/>
      <c r="I199" s="94"/>
      <c r="J199" s="94"/>
      <c r="K199" s="104"/>
      <c r="L199" s="96"/>
      <c r="M199" s="104"/>
      <c r="N199" s="96"/>
      <c r="O199" s="104"/>
      <c r="P199" s="96"/>
      <c r="Q199" s="94"/>
      <c r="R199" s="94"/>
      <c r="S199" s="94"/>
      <c r="T199" s="104"/>
      <c r="U199" s="96"/>
      <c r="V199" s="94"/>
      <c r="W199" s="94"/>
      <c r="BW199" s="126"/>
      <c r="BX199" s="126"/>
      <c r="BY199" s="126"/>
      <c r="BZ199" s="126"/>
      <c r="CA199" s="126"/>
      <c r="CB199" s="126"/>
      <c r="CC199" s="126"/>
      <c r="CD199" s="126"/>
      <c r="CE199" s="126"/>
      <c r="CF199" s="126"/>
      <c r="CG199" s="126"/>
      <c r="CH199" s="126"/>
      <c r="CI199" s="126"/>
      <c r="CJ199" s="126"/>
      <c r="CK199" s="126"/>
      <c r="CL199" s="126"/>
      <c r="CM199" s="126"/>
      <c r="CN199" s="126"/>
      <c r="CO199" s="126"/>
      <c r="CP199" s="126"/>
      <c r="CQ199" s="126"/>
      <c r="CR199" s="126"/>
      <c r="CS199" s="126"/>
      <c r="CT199" s="126"/>
      <c r="CU199" s="126"/>
      <c r="CV199" s="126"/>
      <c r="CW199" s="126"/>
      <c r="CX199" s="126"/>
      <c r="CY199" s="126"/>
      <c r="CZ199" s="126"/>
      <c r="DA199" s="126"/>
      <c r="DB199" s="126"/>
      <c r="DC199" s="126"/>
      <c r="DD199" s="126"/>
      <c r="DE199" s="126"/>
      <c r="DF199" s="126"/>
      <c r="DG199" s="126"/>
      <c r="DH199" s="126"/>
      <c r="DI199" s="126"/>
      <c r="DJ199" s="126"/>
      <c r="DK199" s="126"/>
      <c r="DL199" s="126"/>
      <c r="DM199" s="126"/>
      <c r="DN199" s="126"/>
      <c r="DO199" s="126"/>
      <c r="DP199" s="126"/>
      <c r="DQ199" s="126"/>
      <c r="DR199" s="126"/>
      <c r="DS199" s="126"/>
      <c r="DT199" s="126"/>
      <c r="DU199" s="126"/>
      <c r="DV199" s="126"/>
      <c r="DW199" s="126"/>
    </row>
    <row r="200" spans="1:127" x14ac:dyDescent="0.3">
      <c r="A200" s="94"/>
      <c r="B200" s="94"/>
      <c r="C200" s="94"/>
      <c r="D200" s="104"/>
      <c r="E200" s="96"/>
      <c r="F200" s="95"/>
      <c r="G200" s="94"/>
      <c r="H200" s="94"/>
      <c r="I200" s="94"/>
      <c r="J200" s="94"/>
      <c r="K200" s="104"/>
      <c r="L200" s="96"/>
      <c r="M200" s="104"/>
      <c r="N200" s="96"/>
      <c r="O200" s="104"/>
      <c r="P200" s="96"/>
      <c r="Q200" s="94"/>
      <c r="R200" s="94"/>
      <c r="S200" s="94"/>
      <c r="T200" s="104"/>
      <c r="U200" s="96"/>
      <c r="V200" s="94"/>
      <c r="W200" s="94"/>
      <c r="BW200" s="126"/>
      <c r="BX200" s="126"/>
      <c r="BY200" s="126"/>
      <c r="BZ200" s="126"/>
      <c r="CA200" s="126"/>
      <c r="CB200" s="126"/>
      <c r="CC200" s="126"/>
      <c r="CD200" s="126"/>
      <c r="CE200" s="126"/>
      <c r="CF200" s="126"/>
      <c r="CG200" s="126"/>
      <c r="CH200" s="126"/>
      <c r="CI200" s="126"/>
      <c r="CJ200" s="126"/>
      <c r="CK200" s="126"/>
      <c r="CL200" s="126"/>
      <c r="CM200" s="126"/>
      <c r="CN200" s="126"/>
      <c r="CO200" s="126"/>
      <c r="CP200" s="126"/>
      <c r="CQ200" s="126"/>
      <c r="CR200" s="126"/>
      <c r="CS200" s="126"/>
      <c r="CT200" s="126"/>
      <c r="CU200" s="126"/>
      <c r="CV200" s="126"/>
      <c r="CW200" s="126"/>
      <c r="CX200" s="126"/>
      <c r="CY200" s="126"/>
      <c r="CZ200" s="126"/>
      <c r="DA200" s="126"/>
      <c r="DB200" s="126"/>
      <c r="DC200" s="126"/>
      <c r="DD200" s="126"/>
      <c r="DE200" s="126"/>
      <c r="DF200" s="126"/>
      <c r="DG200" s="126"/>
      <c r="DH200" s="126"/>
      <c r="DI200" s="126"/>
      <c r="DJ200" s="126"/>
      <c r="DK200" s="126"/>
      <c r="DL200" s="126"/>
      <c r="DM200" s="126"/>
      <c r="DN200" s="126"/>
      <c r="DO200" s="126"/>
      <c r="DP200" s="126"/>
      <c r="DQ200" s="126"/>
      <c r="DR200" s="126"/>
      <c r="DS200" s="126"/>
      <c r="DT200" s="126"/>
      <c r="DU200" s="126"/>
      <c r="DV200" s="126"/>
      <c r="DW200" s="126"/>
    </row>
    <row r="201" spans="1:127" x14ac:dyDescent="0.3">
      <c r="A201" s="94"/>
      <c r="B201" s="94"/>
      <c r="C201" s="94"/>
      <c r="D201" s="104"/>
      <c r="E201" s="96"/>
      <c r="F201" s="95"/>
      <c r="G201" s="94"/>
      <c r="H201" s="94"/>
      <c r="I201" s="94"/>
      <c r="J201" s="94"/>
      <c r="K201" s="104"/>
      <c r="L201" s="96"/>
      <c r="M201" s="104"/>
      <c r="N201" s="96"/>
      <c r="O201" s="104"/>
      <c r="P201" s="96"/>
      <c r="Q201" s="94"/>
      <c r="R201" s="94"/>
      <c r="S201" s="94"/>
      <c r="T201" s="104"/>
      <c r="U201" s="96"/>
      <c r="V201" s="94"/>
      <c r="W201" s="94"/>
      <c r="BW201" s="126"/>
      <c r="BX201" s="126"/>
      <c r="BY201" s="126"/>
      <c r="BZ201" s="126"/>
      <c r="CA201" s="126"/>
      <c r="CB201" s="126"/>
      <c r="CC201" s="126"/>
      <c r="CD201" s="126"/>
      <c r="CE201" s="126"/>
      <c r="CF201" s="126"/>
      <c r="CG201" s="126"/>
      <c r="CH201" s="126"/>
      <c r="CI201" s="126"/>
      <c r="CJ201" s="126"/>
      <c r="CK201" s="126"/>
      <c r="CL201" s="126"/>
      <c r="CM201" s="126"/>
      <c r="CN201" s="126"/>
      <c r="CO201" s="126"/>
      <c r="CP201" s="126"/>
      <c r="CQ201" s="126"/>
      <c r="CR201" s="126"/>
      <c r="CS201" s="126"/>
      <c r="CT201" s="126"/>
      <c r="CU201" s="126"/>
      <c r="CV201" s="126"/>
      <c r="CW201" s="126"/>
      <c r="CX201" s="126"/>
      <c r="CY201" s="126"/>
      <c r="CZ201" s="126"/>
      <c r="DA201" s="126"/>
      <c r="DB201" s="126"/>
      <c r="DC201" s="126"/>
      <c r="DD201" s="126"/>
      <c r="DE201" s="126"/>
      <c r="DF201" s="126"/>
      <c r="DG201" s="126"/>
      <c r="DH201" s="126"/>
      <c r="DI201" s="126"/>
      <c r="DJ201" s="126"/>
      <c r="DK201" s="126"/>
      <c r="DL201" s="126"/>
      <c r="DM201" s="126"/>
      <c r="DN201" s="126"/>
      <c r="DO201" s="126"/>
      <c r="DP201" s="126"/>
      <c r="DQ201" s="126"/>
      <c r="DR201" s="126"/>
      <c r="DS201" s="126"/>
      <c r="DT201" s="126"/>
      <c r="DU201" s="126"/>
      <c r="DV201" s="126"/>
      <c r="DW201" s="126"/>
    </row>
    <row r="202" spans="1:127" x14ac:dyDescent="0.3">
      <c r="A202" s="94"/>
      <c r="B202" s="94"/>
      <c r="C202" s="94"/>
      <c r="D202" s="104"/>
      <c r="E202" s="96"/>
      <c r="F202" s="95"/>
      <c r="G202" s="94"/>
      <c r="H202" s="94"/>
      <c r="I202" s="94"/>
      <c r="J202" s="94"/>
      <c r="K202" s="104"/>
      <c r="L202" s="96"/>
      <c r="M202" s="104"/>
      <c r="N202" s="96"/>
      <c r="O202" s="104"/>
      <c r="P202" s="96"/>
      <c r="Q202" s="94"/>
      <c r="R202" s="94"/>
      <c r="S202" s="94"/>
      <c r="T202" s="104"/>
      <c r="U202" s="96"/>
      <c r="V202" s="94"/>
      <c r="W202" s="94"/>
      <c r="BW202" s="126"/>
      <c r="BX202" s="126"/>
      <c r="BY202" s="126"/>
      <c r="BZ202" s="126"/>
      <c r="CA202" s="126"/>
      <c r="CB202" s="126"/>
      <c r="CC202" s="126"/>
      <c r="CD202" s="126"/>
      <c r="CE202" s="126"/>
      <c r="CF202" s="126"/>
      <c r="CG202" s="126"/>
      <c r="CH202" s="126"/>
      <c r="CI202" s="126"/>
      <c r="CJ202" s="126"/>
      <c r="CK202" s="126"/>
      <c r="CL202" s="126"/>
      <c r="CM202" s="126"/>
      <c r="CN202" s="126"/>
      <c r="CO202" s="126"/>
      <c r="CP202" s="126"/>
      <c r="CQ202" s="126"/>
      <c r="CR202" s="126"/>
      <c r="CS202" s="126"/>
      <c r="CT202" s="126"/>
      <c r="CU202" s="126"/>
      <c r="CV202" s="126"/>
      <c r="CW202" s="126"/>
      <c r="CX202" s="126"/>
      <c r="CY202" s="126"/>
      <c r="CZ202" s="126"/>
      <c r="DA202" s="126"/>
      <c r="DB202" s="126"/>
      <c r="DC202" s="126"/>
      <c r="DD202" s="126"/>
      <c r="DE202" s="126"/>
      <c r="DF202" s="126"/>
      <c r="DG202" s="126"/>
      <c r="DH202" s="126"/>
      <c r="DI202" s="126"/>
      <c r="DJ202" s="126"/>
      <c r="DK202" s="126"/>
      <c r="DL202" s="126"/>
      <c r="DM202" s="126"/>
      <c r="DN202" s="126"/>
      <c r="DO202" s="126"/>
      <c r="DP202" s="126"/>
      <c r="DQ202" s="126"/>
      <c r="DR202" s="126"/>
      <c r="DS202" s="126"/>
      <c r="DT202" s="126"/>
      <c r="DU202" s="126"/>
      <c r="DV202" s="126"/>
      <c r="DW202" s="126"/>
    </row>
    <row r="203" spans="1:127" x14ac:dyDescent="0.3">
      <c r="A203" s="94"/>
      <c r="B203" s="94"/>
      <c r="C203" s="94"/>
      <c r="D203" s="104"/>
      <c r="E203" s="96"/>
      <c r="F203" s="95"/>
      <c r="G203" s="94"/>
      <c r="H203" s="94"/>
      <c r="I203" s="94"/>
      <c r="J203" s="94"/>
      <c r="K203" s="104"/>
      <c r="L203" s="96"/>
      <c r="M203" s="104"/>
      <c r="N203" s="96"/>
      <c r="O203" s="104"/>
      <c r="P203" s="96"/>
      <c r="Q203" s="94"/>
      <c r="R203" s="94"/>
      <c r="S203" s="94"/>
      <c r="T203" s="104"/>
      <c r="U203" s="96"/>
      <c r="V203" s="94"/>
      <c r="W203" s="94"/>
      <c r="BW203" s="126"/>
      <c r="BX203" s="126"/>
      <c r="BY203" s="126"/>
      <c r="BZ203" s="126"/>
      <c r="CA203" s="126"/>
      <c r="CB203" s="126"/>
      <c r="CC203" s="126"/>
      <c r="CD203" s="126"/>
      <c r="CE203" s="126"/>
      <c r="CF203" s="126"/>
      <c r="CG203" s="126"/>
      <c r="CH203" s="126"/>
      <c r="CI203" s="126"/>
      <c r="CJ203" s="126"/>
      <c r="CK203" s="126"/>
      <c r="CL203" s="126"/>
      <c r="CM203" s="126"/>
      <c r="CN203" s="126"/>
      <c r="CO203" s="126"/>
      <c r="CP203" s="126"/>
      <c r="CQ203" s="126"/>
      <c r="CR203" s="126"/>
      <c r="CS203" s="126"/>
      <c r="CT203" s="126"/>
      <c r="CU203" s="126"/>
      <c r="CV203" s="126"/>
      <c r="CW203" s="126"/>
      <c r="CX203" s="126"/>
      <c r="CY203" s="126"/>
      <c r="CZ203" s="126"/>
      <c r="DA203" s="126"/>
      <c r="DB203" s="126"/>
      <c r="DC203" s="126"/>
      <c r="DD203" s="126"/>
      <c r="DE203" s="126"/>
      <c r="DF203" s="126"/>
      <c r="DG203" s="126"/>
      <c r="DH203" s="126"/>
      <c r="DI203" s="126"/>
      <c r="DJ203" s="126"/>
      <c r="DK203" s="126"/>
      <c r="DL203" s="126"/>
      <c r="DM203" s="126"/>
      <c r="DN203" s="126"/>
      <c r="DO203" s="126"/>
      <c r="DP203" s="126"/>
      <c r="DQ203" s="126"/>
      <c r="DR203" s="126"/>
      <c r="DS203" s="126"/>
      <c r="DT203" s="126"/>
      <c r="DU203" s="126"/>
      <c r="DV203" s="126"/>
      <c r="DW203" s="126"/>
    </row>
    <row r="204" spans="1:127" x14ac:dyDescent="0.3">
      <c r="A204" s="94"/>
      <c r="B204" s="94"/>
      <c r="C204" s="94"/>
      <c r="D204" s="104"/>
      <c r="E204" s="96"/>
      <c r="F204" s="95"/>
      <c r="G204" s="94"/>
      <c r="H204" s="94"/>
      <c r="I204" s="94"/>
      <c r="J204" s="94"/>
      <c r="K204" s="104"/>
      <c r="L204" s="96"/>
      <c r="M204" s="104"/>
      <c r="N204" s="96"/>
      <c r="O204" s="104"/>
      <c r="P204" s="96"/>
      <c r="Q204" s="94"/>
      <c r="R204" s="94"/>
      <c r="S204" s="94"/>
      <c r="T204" s="104"/>
      <c r="U204" s="96"/>
      <c r="V204" s="94"/>
      <c r="W204" s="94"/>
      <c r="BW204" s="126"/>
      <c r="BX204" s="126"/>
      <c r="BY204" s="126"/>
      <c r="BZ204" s="126"/>
      <c r="CA204" s="126"/>
      <c r="CB204" s="126"/>
      <c r="CC204" s="126"/>
      <c r="CD204" s="126"/>
      <c r="CE204" s="126"/>
      <c r="CF204" s="126"/>
      <c r="CG204" s="126"/>
      <c r="CH204" s="126"/>
      <c r="CI204" s="126"/>
      <c r="CJ204" s="126"/>
      <c r="CK204" s="126"/>
      <c r="CL204" s="126"/>
      <c r="CM204" s="126"/>
      <c r="CN204" s="126"/>
      <c r="CO204" s="126"/>
      <c r="CP204" s="126"/>
      <c r="CQ204" s="126"/>
      <c r="CR204" s="126"/>
      <c r="CS204" s="126"/>
      <c r="CT204" s="126"/>
      <c r="CU204" s="126"/>
      <c r="CV204" s="126"/>
      <c r="CW204" s="126"/>
      <c r="CX204" s="126"/>
      <c r="CY204" s="126"/>
      <c r="CZ204" s="126"/>
      <c r="DA204" s="126"/>
      <c r="DB204" s="126"/>
      <c r="DC204" s="126"/>
      <c r="DD204" s="126"/>
      <c r="DE204" s="126"/>
      <c r="DF204" s="126"/>
      <c r="DG204" s="126"/>
      <c r="DH204" s="126"/>
      <c r="DI204" s="126"/>
      <c r="DJ204" s="126"/>
      <c r="DK204" s="126"/>
      <c r="DL204" s="126"/>
      <c r="DM204" s="126"/>
      <c r="DN204" s="126"/>
      <c r="DO204" s="126"/>
      <c r="DP204" s="126"/>
      <c r="DQ204" s="126"/>
      <c r="DR204" s="126"/>
      <c r="DS204" s="126"/>
      <c r="DT204" s="126"/>
      <c r="DU204" s="126"/>
      <c r="DV204" s="126"/>
      <c r="DW204" s="126"/>
    </row>
    <row r="205" spans="1:127" x14ac:dyDescent="0.3">
      <c r="A205" s="94"/>
      <c r="B205" s="94"/>
      <c r="C205" s="94"/>
      <c r="D205" s="104"/>
      <c r="E205" s="96"/>
      <c r="F205" s="95"/>
      <c r="G205" s="94"/>
      <c r="H205" s="94"/>
      <c r="I205" s="94"/>
      <c r="J205" s="94"/>
      <c r="K205" s="104"/>
      <c r="L205" s="96"/>
      <c r="M205" s="104"/>
      <c r="N205" s="96"/>
      <c r="O205" s="104"/>
      <c r="P205" s="96"/>
      <c r="Q205" s="94"/>
      <c r="R205" s="94"/>
      <c r="S205" s="94"/>
      <c r="T205" s="104"/>
      <c r="U205" s="96"/>
      <c r="V205" s="94"/>
      <c r="W205" s="94"/>
      <c r="BW205" s="126"/>
      <c r="BX205" s="126"/>
      <c r="BY205" s="126"/>
      <c r="BZ205" s="126"/>
      <c r="CA205" s="126"/>
      <c r="CB205" s="126"/>
      <c r="CC205" s="126"/>
      <c r="CD205" s="126"/>
      <c r="CE205" s="126"/>
      <c r="CF205" s="126"/>
      <c r="CG205" s="126"/>
      <c r="CH205" s="126"/>
      <c r="CI205" s="126"/>
      <c r="CJ205" s="126"/>
      <c r="CK205" s="126"/>
      <c r="CL205" s="126"/>
      <c r="CM205" s="126"/>
      <c r="CN205" s="126"/>
      <c r="CO205" s="126"/>
      <c r="CP205" s="126"/>
      <c r="CQ205" s="126"/>
      <c r="CR205" s="126"/>
      <c r="CS205" s="126"/>
      <c r="CT205" s="126"/>
      <c r="CU205" s="126"/>
      <c r="CV205" s="126"/>
      <c r="CW205" s="126"/>
      <c r="CX205" s="126"/>
      <c r="CY205" s="126"/>
      <c r="CZ205" s="126"/>
      <c r="DA205" s="126"/>
      <c r="DB205" s="126"/>
      <c r="DC205" s="126"/>
      <c r="DD205" s="126"/>
      <c r="DE205" s="126"/>
      <c r="DF205" s="126"/>
      <c r="DG205" s="126"/>
      <c r="DH205" s="126"/>
      <c r="DI205" s="126"/>
      <c r="DJ205" s="126"/>
      <c r="DK205" s="126"/>
      <c r="DL205" s="126"/>
      <c r="DM205" s="126"/>
      <c r="DN205" s="126"/>
      <c r="DO205" s="126"/>
      <c r="DP205" s="126"/>
      <c r="DQ205" s="126"/>
      <c r="DR205" s="126"/>
      <c r="DS205" s="126"/>
      <c r="DT205" s="126"/>
      <c r="DU205" s="126"/>
      <c r="DV205" s="126"/>
      <c r="DW205" s="126"/>
    </row>
    <row r="206" spans="1:127" x14ac:dyDescent="0.3">
      <c r="A206" s="94"/>
      <c r="B206" s="94"/>
      <c r="C206" s="94"/>
      <c r="D206" s="104"/>
      <c r="E206" s="96"/>
      <c r="F206" s="95"/>
      <c r="G206" s="94"/>
      <c r="H206" s="94"/>
      <c r="I206" s="94"/>
      <c r="J206" s="94"/>
      <c r="K206" s="104"/>
      <c r="L206" s="96"/>
      <c r="M206" s="104"/>
      <c r="N206" s="96"/>
      <c r="O206" s="104"/>
      <c r="P206" s="96"/>
      <c r="Q206" s="94"/>
      <c r="R206" s="94"/>
      <c r="S206" s="94"/>
      <c r="T206" s="104"/>
      <c r="U206" s="96"/>
      <c r="V206" s="94"/>
      <c r="W206" s="94"/>
      <c r="BW206" s="126"/>
      <c r="BX206" s="126"/>
      <c r="BY206" s="126"/>
      <c r="BZ206" s="126"/>
      <c r="CA206" s="126"/>
      <c r="CB206" s="126"/>
      <c r="CC206" s="126"/>
      <c r="CD206" s="126"/>
      <c r="CE206" s="126"/>
      <c r="CF206" s="126"/>
      <c r="CG206" s="126"/>
      <c r="CH206" s="126"/>
      <c r="CI206" s="126"/>
      <c r="CJ206" s="126"/>
      <c r="CK206" s="126"/>
      <c r="CL206" s="126"/>
      <c r="CM206" s="126"/>
      <c r="CN206" s="126"/>
      <c r="CO206" s="126"/>
      <c r="CP206" s="126"/>
      <c r="CQ206" s="126"/>
      <c r="CR206" s="126"/>
      <c r="CS206" s="126"/>
      <c r="CT206" s="126"/>
      <c r="CU206" s="126"/>
      <c r="CV206" s="126"/>
      <c r="CW206" s="126"/>
      <c r="CX206" s="126"/>
      <c r="CY206" s="126"/>
      <c r="CZ206" s="126"/>
      <c r="DA206" s="126"/>
      <c r="DB206" s="126"/>
      <c r="DC206" s="126"/>
      <c r="DD206" s="126"/>
      <c r="DE206" s="126"/>
      <c r="DF206" s="126"/>
      <c r="DG206" s="126"/>
      <c r="DH206" s="126"/>
      <c r="DI206" s="126"/>
      <c r="DJ206" s="126"/>
      <c r="DK206" s="126"/>
      <c r="DL206" s="126"/>
      <c r="DM206" s="126"/>
      <c r="DN206" s="126"/>
      <c r="DO206" s="126"/>
      <c r="DP206" s="126"/>
      <c r="DQ206" s="126"/>
      <c r="DR206" s="126"/>
      <c r="DS206" s="126"/>
      <c r="DT206" s="126"/>
      <c r="DU206" s="126"/>
      <c r="DV206" s="126"/>
      <c r="DW206" s="126"/>
    </row>
    <row r="207" spans="1:127" x14ac:dyDescent="0.3">
      <c r="A207" s="94"/>
      <c r="B207" s="94"/>
      <c r="C207" s="94"/>
      <c r="D207" s="104"/>
      <c r="E207" s="96"/>
      <c r="F207" s="95"/>
      <c r="G207" s="94"/>
      <c r="H207" s="94"/>
      <c r="I207" s="94"/>
      <c r="J207" s="94"/>
      <c r="K207" s="104"/>
      <c r="L207" s="96"/>
      <c r="M207" s="104"/>
      <c r="N207" s="96"/>
      <c r="O207" s="104"/>
      <c r="P207" s="96"/>
      <c r="Q207" s="94"/>
      <c r="R207" s="94"/>
      <c r="S207" s="94"/>
      <c r="T207" s="104"/>
      <c r="U207" s="96"/>
      <c r="V207" s="94"/>
      <c r="W207" s="94"/>
      <c r="BW207" s="126"/>
      <c r="BX207" s="126"/>
      <c r="BY207" s="126"/>
      <c r="BZ207" s="126"/>
      <c r="CA207" s="126"/>
      <c r="CB207" s="126"/>
      <c r="CC207" s="126"/>
      <c r="CD207" s="126"/>
      <c r="CE207" s="126"/>
      <c r="CF207" s="126"/>
      <c r="CG207" s="126"/>
      <c r="CH207" s="126"/>
      <c r="CI207" s="126"/>
      <c r="CJ207" s="126"/>
      <c r="CK207" s="126"/>
      <c r="CL207" s="126"/>
      <c r="CM207" s="126"/>
      <c r="CN207" s="126"/>
      <c r="CO207" s="126"/>
      <c r="CP207" s="126"/>
      <c r="CQ207" s="126"/>
      <c r="CR207" s="126"/>
      <c r="CS207" s="126"/>
      <c r="CT207" s="126"/>
      <c r="CU207" s="126"/>
      <c r="CV207" s="126"/>
      <c r="CW207" s="126"/>
      <c r="CX207" s="126"/>
      <c r="CY207" s="126"/>
      <c r="CZ207" s="126"/>
      <c r="DA207" s="126"/>
      <c r="DB207" s="126"/>
      <c r="DC207" s="126"/>
      <c r="DD207" s="126"/>
      <c r="DE207" s="126"/>
      <c r="DF207" s="126"/>
      <c r="DG207" s="126"/>
      <c r="DH207" s="126"/>
      <c r="DI207" s="126"/>
      <c r="DJ207" s="126"/>
      <c r="DK207" s="126"/>
      <c r="DL207" s="126"/>
      <c r="DM207" s="126"/>
      <c r="DN207" s="126"/>
      <c r="DO207" s="126"/>
      <c r="DP207" s="126"/>
      <c r="DQ207" s="126"/>
      <c r="DR207" s="126"/>
      <c r="DS207" s="126"/>
      <c r="DT207" s="126"/>
      <c r="DU207" s="126"/>
      <c r="DV207" s="126"/>
      <c r="DW207" s="126"/>
    </row>
    <row r="208" spans="1:127" x14ac:dyDescent="0.3">
      <c r="A208" s="94"/>
      <c r="B208" s="94"/>
      <c r="C208" s="94"/>
      <c r="D208" s="104"/>
      <c r="E208" s="96"/>
      <c r="F208" s="95"/>
      <c r="G208" s="94"/>
      <c r="H208" s="94"/>
      <c r="I208" s="94"/>
      <c r="J208" s="94"/>
      <c r="K208" s="104"/>
      <c r="L208" s="96"/>
      <c r="M208" s="104"/>
      <c r="N208" s="96"/>
      <c r="O208" s="104"/>
      <c r="P208" s="96"/>
      <c r="Q208" s="94"/>
      <c r="R208" s="94"/>
      <c r="S208" s="94"/>
      <c r="T208" s="104"/>
      <c r="U208" s="96"/>
      <c r="V208" s="94"/>
      <c r="W208" s="94"/>
      <c r="BW208" s="126"/>
      <c r="BX208" s="126"/>
      <c r="BY208" s="126"/>
      <c r="BZ208" s="126"/>
      <c r="CA208" s="126"/>
      <c r="CB208" s="126"/>
      <c r="CC208" s="126"/>
      <c r="CD208" s="126"/>
      <c r="CE208" s="126"/>
      <c r="CF208" s="126"/>
      <c r="CG208" s="126"/>
      <c r="CH208" s="126"/>
      <c r="CI208" s="126"/>
      <c r="CJ208" s="126"/>
      <c r="CK208" s="126"/>
      <c r="CL208" s="126"/>
      <c r="CM208" s="126"/>
      <c r="CN208" s="126"/>
      <c r="CO208" s="126"/>
      <c r="CP208" s="126"/>
      <c r="CQ208" s="126"/>
      <c r="CR208" s="126"/>
      <c r="CS208" s="126"/>
      <c r="CT208" s="126"/>
      <c r="CU208" s="126"/>
      <c r="CV208" s="126"/>
      <c r="CW208" s="126"/>
      <c r="CX208" s="126"/>
      <c r="CY208" s="126"/>
      <c r="CZ208" s="126"/>
      <c r="DA208" s="126"/>
      <c r="DB208" s="126"/>
      <c r="DC208" s="126"/>
      <c r="DD208" s="126"/>
      <c r="DE208" s="126"/>
      <c r="DF208" s="126"/>
      <c r="DG208" s="126"/>
      <c r="DH208" s="126"/>
      <c r="DI208" s="126"/>
      <c r="DJ208" s="126"/>
      <c r="DK208" s="126"/>
      <c r="DL208" s="126"/>
      <c r="DM208" s="126"/>
      <c r="DN208" s="126"/>
      <c r="DO208" s="126"/>
      <c r="DP208" s="126"/>
      <c r="DQ208" s="126"/>
      <c r="DR208" s="126"/>
      <c r="DS208" s="126"/>
      <c r="DT208" s="126"/>
      <c r="DU208" s="126"/>
      <c r="DV208" s="126"/>
      <c r="DW208" s="126"/>
    </row>
    <row r="209" spans="1:127" x14ac:dyDescent="0.3">
      <c r="A209" s="94"/>
      <c r="B209" s="94"/>
      <c r="C209" s="94"/>
      <c r="D209" s="104"/>
      <c r="E209" s="96"/>
      <c r="F209" s="95"/>
      <c r="G209" s="94"/>
      <c r="H209" s="94"/>
      <c r="I209" s="94"/>
      <c r="J209" s="94"/>
      <c r="K209" s="104"/>
      <c r="L209" s="96"/>
      <c r="M209" s="104"/>
      <c r="N209" s="96"/>
      <c r="O209" s="104"/>
      <c r="P209" s="96"/>
      <c r="Q209" s="94"/>
      <c r="R209" s="94"/>
      <c r="S209" s="94"/>
      <c r="T209" s="104"/>
      <c r="U209" s="96"/>
      <c r="V209" s="94"/>
      <c r="W209" s="94"/>
      <c r="BW209" s="126"/>
      <c r="BX209" s="126"/>
      <c r="BY209" s="126"/>
      <c r="BZ209" s="126"/>
      <c r="CA209" s="126"/>
      <c r="CB209" s="126"/>
      <c r="CC209" s="126"/>
      <c r="CD209" s="126"/>
      <c r="CE209" s="126"/>
      <c r="CF209" s="126"/>
      <c r="CG209" s="126"/>
      <c r="CH209" s="126"/>
      <c r="CI209" s="126"/>
      <c r="CJ209" s="126"/>
      <c r="CK209" s="126"/>
      <c r="CL209" s="126"/>
      <c r="CM209" s="126"/>
      <c r="CN209" s="126"/>
      <c r="CO209" s="126"/>
      <c r="CP209" s="126"/>
      <c r="CQ209" s="126"/>
      <c r="CR209" s="126"/>
      <c r="CS209" s="126"/>
      <c r="CT209" s="126"/>
      <c r="CU209" s="126"/>
      <c r="CV209" s="126"/>
      <c r="CW209" s="126"/>
      <c r="CX209" s="126"/>
      <c r="CY209" s="126"/>
      <c r="CZ209" s="126"/>
      <c r="DA209" s="126"/>
      <c r="DB209" s="126"/>
      <c r="DC209" s="126"/>
      <c r="DD209" s="126"/>
      <c r="DE209" s="126"/>
      <c r="DF209" s="126"/>
      <c r="DG209" s="126"/>
      <c r="DH209" s="126"/>
      <c r="DI209" s="126"/>
      <c r="DJ209" s="126"/>
      <c r="DK209" s="126"/>
      <c r="DL209" s="126"/>
      <c r="DM209" s="126"/>
      <c r="DN209" s="126"/>
      <c r="DO209" s="126"/>
      <c r="DP209" s="126"/>
      <c r="DQ209" s="126"/>
      <c r="DR209" s="126"/>
      <c r="DS209" s="126"/>
      <c r="DT209" s="126"/>
      <c r="DU209" s="126"/>
      <c r="DV209" s="126"/>
      <c r="DW209" s="126"/>
    </row>
    <row r="210" spans="1:127" x14ac:dyDescent="0.3">
      <c r="A210" s="94"/>
      <c r="B210" s="94"/>
      <c r="C210" s="94"/>
      <c r="D210" s="104"/>
      <c r="E210" s="96"/>
      <c r="F210" s="95"/>
      <c r="G210" s="94"/>
      <c r="H210" s="94"/>
      <c r="I210" s="94"/>
      <c r="J210" s="94"/>
      <c r="K210" s="104"/>
      <c r="L210" s="96"/>
      <c r="M210" s="104"/>
      <c r="N210" s="96"/>
      <c r="O210" s="104"/>
      <c r="P210" s="96"/>
      <c r="Q210" s="94"/>
      <c r="R210" s="94"/>
      <c r="S210" s="94"/>
      <c r="T210" s="104"/>
      <c r="U210" s="96"/>
      <c r="V210" s="94"/>
      <c r="W210" s="94"/>
      <c r="BW210" s="126"/>
      <c r="BX210" s="126"/>
      <c r="BY210" s="126"/>
      <c r="BZ210" s="126"/>
      <c r="CA210" s="126"/>
      <c r="CB210" s="126"/>
      <c r="CC210" s="126"/>
      <c r="CD210" s="126"/>
      <c r="CE210" s="126"/>
      <c r="CF210" s="126"/>
      <c r="CG210" s="126"/>
      <c r="CH210" s="126"/>
      <c r="CI210" s="126"/>
      <c r="CJ210" s="126"/>
      <c r="CK210" s="126"/>
      <c r="CL210" s="126"/>
      <c r="CM210" s="126"/>
      <c r="CN210" s="126"/>
      <c r="CO210" s="126"/>
      <c r="CP210" s="126"/>
      <c r="CQ210" s="126"/>
      <c r="CR210" s="126"/>
      <c r="CS210" s="126"/>
      <c r="CT210" s="126"/>
      <c r="CU210" s="126"/>
      <c r="CV210" s="126"/>
      <c r="CW210" s="126"/>
      <c r="CX210" s="126"/>
      <c r="CY210" s="126"/>
      <c r="CZ210" s="126"/>
      <c r="DA210" s="126"/>
      <c r="DB210" s="126"/>
      <c r="DC210" s="126"/>
      <c r="DD210" s="126"/>
      <c r="DE210" s="126"/>
      <c r="DF210" s="126"/>
      <c r="DG210" s="126"/>
      <c r="DH210" s="126"/>
      <c r="DI210" s="126"/>
      <c r="DJ210" s="126"/>
      <c r="DK210" s="126"/>
      <c r="DL210" s="126"/>
      <c r="DM210" s="126"/>
      <c r="DN210" s="126"/>
      <c r="DO210" s="126"/>
      <c r="DP210" s="126"/>
      <c r="DQ210" s="126"/>
      <c r="DR210" s="126"/>
      <c r="DS210" s="126"/>
      <c r="DT210" s="126"/>
      <c r="DU210" s="126"/>
      <c r="DV210" s="126"/>
      <c r="DW210" s="126"/>
    </row>
    <row r="211" spans="1:127" x14ac:dyDescent="0.3">
      <c r="A211" s="94"/>
      <c r="B211" s="94"/>
      <c r="C211" s="94"/>
      <c r="D211" s="104"/>
      <c r="E211" s="96"/>
      <c r="F211" s="95"/>
      <c r="G211" s="94"/>
      <c r="H211" s="94"/>
      <c r="I211" s="94"/>
      <c r="J211" s="94"/>
      <c r="K211" s="104"/>
      <c r="L211" s="96"/>
      <c r="M211" s="104"/>
      <c r="N211" s="96"/>
      <c r="O211" s="104"/>
      <c r="P211" s="96"/>
      <c r="Q211" s="94"/>
      <c r="R211" s="94"/>
      <c r="S211" s="94"/>
      <c r="T211" s="104"/>
      <c r="U211" s="96"/>
      <c r="V211" s="94"/>
      <c r="W211" s="94"/>
      <c r="BW211" s="126"/>
      <c r="BX211" s="126"/>
      <c r="BY211" s="126"/>
      <c r="BZ211" s="126"/>
      <c r="CA211" s="126"/>
      <c r="CB211" s="126"/>
      <c r="CC211" s="126"/>
      <c r="CD211" s="126"/>
      <c r="CE211" s="126"/>
      <c r="CF211" s="126"/>
      <c r="CG211" s="126"/>
      <c r="CH211" s="126"/>
      <c r="CI211" s="126"/>
      <c r="CJ211" s="126"/>
      <c r="CK211" s="126"/>
      <c r="CL211" s="126"/>
      <c r="CM211" s="126"/>
      <c r="CN211" s="126"/>
      <c r="CO211" s="126"/>
      <c r="CP211" s="126"/>
      <c r="CQ211" s="126"/>
      <c r="CR211" s="126"/>
      <c r="CS211" s="126"/>
      <c r="CT211" s="126"/>
      <c r="CU211" s="126"/>
      <c r="CV211" s="126"/>
      <c r="CW211" s="126"/>
      <c r="CX211" s="126"/>
      <c r="CY211" s="126"/>
      <c r="CZ211" s="126"/>
      <c r="DA211" s="126"/>
      <c r="DB211" s="126"/>
      <c r="DC211" s="126"/>
      <c r="DD211" s="126"/>
      <c r="DE211" s="126"/>
      <c r="DF211" s="126"/>
      <c r="DG211" s="126"/>
      <c r="DH211" s="126"/>
      <c r="DI211" s="126"/>
      <c r="DJ211" s="126"/>
      <c r="DK211" s="126"/>
      <c r="DL211" s="126"/>
      <c r="DM211" s="126"/>
      <c r="DN211" s="126"/>
      <c r="DO211" s="126"/>
      <c r="DP211" s="126"/>
      <c r="DQ211" s="126"/>
      <c r="DR211" s="126"/>
      <c r="DS211" s="126"/>
      <c r="DT211" s="126"/>
      <c r="DU211" s="126"/>
      <c r="DV211" s="126"/>
      <c r="DW211" s="126"/>
    </row>
    <row r="212" spans="1:127" x14ac:dyDescent="0.3">
      <c r="A212" s="94"/>
      <c r="B212" s="94"/>
      <c r="C212" s="94"/>
      <c r="D212" s="104"/>
      <c r="E212" s="96"/>
      <c r="F212" s="95"/>
      <c r="G212" s="94"/>
      <c r="H212" s="94"/>
      <c r="I212" s="94"/>
      <c r="J212" s="94"/>
      <c r="K212" s="104"/>
      <c r="L212" s="96"/>
      <c r="M212" s="104"/>
      <c r="N212" s="96"/>
      <c r="O212" s="104"/>
      <c r="P212" s="96"/>
      <c r="Q212" s="94"/>
      <c r="R212" s="94"/>
      <c r="S212" s="94"/>
      <c r="T212" s="104"/>
      <c r="U212" s="96"/>
      <c r="V212" s="94"/>
      <c r="W212" s="94"/>
      <c r="BW212" s="126"/>
      <c r="BX212" s="126"/>
      <c r="BY212" s="126"/>
      <c r="BZ212" s="126"/>
      <c r="CA212" s="126"/>
      <c r="CB212" s="126"/>
      <c r="CC212" s="126"/>
      <c r="CD212" s="126"/>
      <c r="CE212" s="126"/>
      <c r="CF212" s="126"/>
      <c r="CG212" s="126"/>
      <c r="CH212" s="126"/>
      <c r="CI212" s="126"/>
      <c r="CJ212" s="126"/>
      <c r="CK212" s="126"/>
      <c r="CL212" s="126"/>
      <c r="CM212" s="126"/>
      <c r="CN212" s="126"/>
      <c r="CO212" s="126"/>
      <c r="CP212" s="126"/>
      <c r="CQ212" s="126"/>
      <c r="CR212" s="126"/>
      <c r="CS212" s="126"/>
      <c r="CT212" s="126"/>
      <c r="CU212" s="126"/>
      <c r="CV212" s="126"/>
      <c r="CW212" s="126"/>
      <c r="CX212" s="126"/>
      <c r="CY212" s="126"/>
      <c r="CZ212" s="126"/>
      <c r="DA212" s="126"/>
      <c r="DB212" s="126"/>
      <c r="DC212" s="126"/>
      <c r="DD212" s="126"/>
      <c r="DE212" s="126"/>
      <c r="DF212" s="126"/>
      <c r="DG212" s="126"/>
      <c r="DH212" s="126"/>
      <c r="DI212" s="126"/>
      <c r="DJ212" s="126"/>
      <c r="DK212" s="126"/>
      <c r="DL212" s="126"/>
      <c r="DM212" s="126"/>
      <c r="DN212" s="126"/>
      <c r="DO212" s="126"/>
      <c r="DP212" s="126"/>
      <c r="DQ212" s="126"/>
      <c r="DR212" s="126"/>
      <c r="DS212" s="126"/>
      <c r="DT212" s="126"/>
      <c r="DU212" s="126"/>
      <c r="DV212" s="126"/>
      <c r="DW212" s="126"/>
    </row>
    <row r="213" spans="1:127" x14ac:dyDescent="0.3">
      <c r="A213" s="94"/>
      <c r="B213" s="94"/>
      <c r="C213" s="94"/>
      <c r="D213" s="104"/>
      <c r="E213" s="96"/>
      <c r="F213" s="95"/>
      <c r="G213" s="94"/>
      <c r="H213" s="94"/>
      <c r="I213" s="94"/>
      <c r="J213" s="94"/>
      <c r="K213" s="104"/>
      <c r="L213" s="96"/>
      <c r="M213" s="104"/>
      <c r="N213" s="96"/>
      <c r="O213" s="104"/>
      <c r="P213" s="96"/>
      <c r="Q213" s="94"/>
      <c r="R213" s="94"/>
      <c r="S213" s="94"/>
      <c r="T213" s="104"/>
      <c r="U213" s="96"/>
      <c r="V213" s="94"/>
      <c r="W213" s="94"/>
      <c r="BW213" s="126"/>
      <c r="BX213" s="126"/>
      <c r="BY213" s="126"/>
      <c r="BZ213" s="126"/>
      <c r="CA213" s="126"/>
      <c r="CB213" s="126"/>
      <c r="CC213" s="126"/>
      <c r="CD213" s="126"/>
      <c r="CE213" s="126"/>
      <c r="CF213" s="126"/>
      <c r="CG213" s="126"/>
      <c r="CH213" s="126"/>
      <c r="CI213" s="126"/>
      <c r="CJ213" s="126"/>
      <c r="CK213" s="126"/>
      <c r="CL213" s="126"/>
      <c r="CM213" s="126"/>
      <c r="CN213" s="126"/>
      <c r="CO213" s="126"/>
      <c r="CP213" s="126"/>
      <c r="CQ213" s="126"/>
      <c r="CR213" s="126"/>
      <c r="CS213" s="126"/>
      <c r="CT213" s="126"/>
      <c r="CU213" s="126"/>
      <c r="CV213" s="126"/>
      <c r="CW213" s="126"/>
      <c r="CX213" s="126"/>
      <c r="CY213" s="126"/>
      <c r="CZ213" s="126"/>
      <c r="DA213" s="126"/>
      <c r="DB213" s="126"/>
      <c r="DC213" s="126"/>
      <c r="DD213" s="126"/>
      <c r="DE213" s="126"/>
      <c r="DF213" s="126"/>
      <c r="DG213" s="126"/>
      <c r="DH213" s="126"/>
      <c r="DI213" s="126"/>
      <c r="DJ213" s="126"/>
      <c r="DK213" s="126"/>
      <c r="DL213" s="126"/>
      <c r="DM213" s="126"/>
      <c r="DN213" s="126"/>
      <c r="DO213" s="126"/>
      <c r="DP213" s="126"/>
      <c r="DQ213" s="126"/>
      <c r="DR213" s="126"/>
      <c r="DS213" s="126"/>
      <c r="DT213" s="126"/>
      <c r="DU213" s="126"/>
      <c r="DV213" s="126"/>
      <c r="DW213" s="126"/>
    </row>
    <row r="214" spans="1:127" x14ac:dyDescent="0.3">
      <c r="A214" s="94"/>
      <c r="B214" s="94"/>
      <c r="C214" s="94"/>
      <c r="D214" s="104"/>
      <c r="E214" s="96"/>
      <c r="F214" s="95"/>
      <c r="G214" s="94"/>
      <c r="H214" s="94"/>
      <c r="I214" s="94"/>
      <c r="J214" s="94"/>
      <c r="K214" s="104"/>
      <c r="L214" s="96"/>
      <c r="M214" s="104"/>
      <c r="N214" s="96"/>
      <c r="O214" s="104"/>
      <c r="P214" s="96"/>
      <c r="Q214" s="94"/>
      <c r="R214" s="94"/>
      <c r="S214" s="94"/>
      <c r="T214" s="104"/>
      <c r="U214" s="96"/>
      <c r="V214" s="94"/>
      <c r="W214" s="94"/>
      <c r="BW214" s="126"/>
      <c r="BX214" s="126"/>
      <c r="BY214" s="126"/>
      <c r="BZ214" s="126"/>
      <c r="CA214" s="126"/>
      <c r="CB214" s="126"/>
      <c r="CC214" s="126"/>
      <c r="CD214" s="126"/>
      <c r="CE214" s="126"/>
      <c r="CF214" s="126"/>
      <c r="CG214" s="126"/>
      <c r="CH214" s="126"/>
      <c r="CI214" s="126"/>
      <c r="CJ214" s="126"/>
      <c r="CK214" s="126"/>
      <c r="CL214" s="126"/>
      <c r="CM214" s="126"/>
      <c r="CN214" s="126"/>
      <c r="CO214" s="126"/>
      <c r="CP214" s="126"/>
      <c r="CQ214" s="126"/>
      <c r="CR214" s="126"/>
      <c r="CS214" s="126"/>
      <c r="CT214" s="126"/>
      <c r="CU214" s="126"/>
      <c r="CV214" s="126"/>
      <c r="CW214" s="126"/>
      <c r="CX214" s="126"/>
      <c r="CY214" s="126"/>
      <c r="CZ214" s="126"/>
      <c r="DA214" s="126"/>
      <c r="DB214" s="126"/>
      <c r="DC214" s="126"/>
      <c r="DD214" s="126"/>
      <c r="DE214" s="126"/>
      <c r="DF214" s="126"/>
      <c r="DG214" s="126"/>
      <c r="DH214" s="126"/>
      <c r="DI214" s="126"/>
      <c r="DJ214" s="126"/>
      <c r="DK214" s="126"/>
      <c r="DL214" s="126"/>
      <c r="DM214" s="126"/>
      <c r="DN214" s="126"/>
      <c r="DO214" s="126"/>
      <c r="DP214" s="126"/>
      <c r="DQ214" s="126"/>
      <c r="DR214" s="126"/>
      <c r="DS214" s="126"/>
      <c r="DT214" s="126"/>
      <c r="DU214" s="126"/>
      <c r="DV214" s="126"/>
      <c r="DW214" s="126"/>
    </row>
    <row r="215" spans="1:127" x14ac:dyDescent="0.3">
      <c r="A215" s="94"/>
      <c r="B215" s="94"/>
      <c r="C215" s="94"/>
      <c r="D215" s="104"/>
      <c r="E215" s="96"/>
      <c r="F215" s="95"/>
      <c r="G215" s="94"/>
      <c r="H215" s="94"/>
      <c r="I215" s="94"/>
      <c r="J215" s="94"/>
      <c r="K215" s="104"/>
      <c r="L215" s="96"/>
      <c r="M215" s="104"/>
      <c r="N215" s="96"/>
      <c r="O215" s="104"/>
      <c r="P215" s="96"/>
      <c r="Q215" s="94"/>
      <c r="R215" s="94"/>
      <c r="S215" s="94"/>
      <c r="T215" s="104"/>
      <c r="U215" s="96"/>
      <c r="V215" s="94"/>
      <c r="W215" s="94"/>
      <c r="BW215" s="126"/>
      <c r="BX215" s="126"/>
      <c r="BY215" s="126"/>
      <c r="BZ215" s="126"/>
      <c r="CA215" s="126"/>
      <c r="CB215" s="126"/>
      <c r="CC215" s="126"/>
      <c r="CD215" s="126"/>
      <c r="CE215" s="126"/>
      <c r="CF215" s="126"/>
      <c r="CG215" s="126"/>
      <c r="CH215" s="126"/>
      <c r="CI215" s="126"/>
      <c r="CJ215" s="126"/>
      <c r="CK215" s="126"/>
      <c r="CL215" s="126"/>
      <c r="CM215" s="126"/>
      <c r="CN215" s="126"/>
      <c r="CO215" s="126"/>
      <c r="CP215" s="126"/>
      <c r="CQ215" s="126"/>
      <c r="CR215" s="126"/>
      <c r="CS215" s="126"/>
      <c r="CT215" s="126"/>
      <c r="CU215" s="126"/>
      <c r="CV215" s="126"/>
      <c r="CW215" s="126"/>
      <c r="CX215" s="126"/>
      <c r="CY215" s="126"/>
      <c r="CZ215" s="126"/>
      <c r="DA215" s="126"/>
      <c r="DB215" s="126"/>
      <c r="DC215" s="126"/>
      <c r="DD215" s="126"/>
      <c r="DE215" s="126"/>
      <c r="DF215" s="126"/>
      <c r="DG215" s="126"/>
      <c r="DH215" s="126"/>
      <c r="DI215" s="126"/>
      <c r="DJ215" s="126"/>
      <c r="DK215" s="126"/>
      <c r="DL215" s="126"/>
      <c r="DM215" s="126"/>
      <c r="DN215" s="126"/>
      <c r="DO215" s="126"/>
      <c r="DP215" s="126"/>
      <c r="DQ215" s="126"/>
      <c r="DR215" s="126"/>
      <c r="DS215" s="126"/>
      <c r="DT215" s="126"/>
      <c r="DU215" s="126"/>
      <c r="DV215" s="126"/>
      <c r="DW215" s="126"/>
    </row>
    <row r="216" spans="1:127" x14ac:dyDescent="0.3">
      <c r="A216" s="94"/>
      <c r="B216" s="94"/>
      <c r="C216" s="94"/>
      <c r="D216" s="104"/>
      <c r="E216" s="96"/>
      <c r="F216" s="95"/>
      <c r="G216" s="94"/>
      <c r="H216" s="94"/>
      <c r="I216" s="94"/>
      <c r="J216" s="94"/>
      <c r="K216" s="104"/>
      <c r="L216" s="96"/>
      <c r="M216" s="104"/>
      <c r="N216" s="96"/>
      <c r="O216" s="104"/>
      <c r="P216" s="96"/>
      <c r="Q216" s="94"/>
      <c r="R216" s="94"/>
      <c r="S216" s="94"/>
      <c r="T216" s="104"/>
      <c r="U216" s="96"/>
      <c r="V216" s="94"/>
      <c r="W216" s="94"/>
      <c r="BW216" s="126"/>
      <c r="BX216" s="126"/>
      <c r="BY216" s="126"/>
      <c r="BZ216" s="126"/>
      <c r="CA216" s="126"/>
      <c r="CB216" s="126"/>
      <c r="CC216" s="126"/>
      <c r="CD216" s="126"/>
      <c r="CE216" s="126"/>
      <c r="CF216" s="126"/>
      <c r="CG216" s="126"/>
      <c r="CH216" s="126"/>
      <c r="CI216" s="126"/>
      <c r="CJ216" s="126"/>
      <c r="CK216" s="126"/>
      <c r="CL216" s="126"/>
      <c r="CM216" s="126"/>
      <c r="CN216" s="126"/>
      <c r="CO216" s="126"/>
      <c r="CP216" s="126"/>
      <c r="CQ216" s="126"/>
      <c r="CR216" s="126"/>
      <c r="CS216" s="126"/>
      <c r="CT216" s="126"/>
      <c r="CU216" s="126"/>
      <c r="CV216" s="126"/>
      <c r="CW216" s="126"/>
      <c r="CX216" s="126"/>
      <c r="CY216" s="126"/>
      <c r="CZ216" s="126"/>
      <c r="DA216" s="126"/>
      <c r="DB216" s="126"/>
      <c r="DC216" s="126"/>
      <c r="DD216" s="126"/>
      <c r="DE216" s="126"/>
      <c r="DF216" s="126"/>
      <c r="DG216" s="126"/>
      <c r="DH216" s="126"/>
      <c r="DI216" s="126"/>
      <c r="DJ216" s="126"/>
      <c r="DK216" s="126"/>
      <c r="DL216" s="126"/>
      <c r="DM216" s="126"/>
      <c r="DN216" s="126"/>
      <c r="DO216" s="126"/>
      <c r="DP216" s="126"/>
      <c r="DQ216" s="126"/>
      <c r="DR216" s="126"/>
      <c r="DS216" s="126"/>
      <c r="DT216" s="126"/>
      <c r="DU216" s="126"/>
      <c r="DV216" s="126"/>
      <c r="DW216" s="126"/>
    </row>
    <row r="217" spans="1:127" x14ac:dyDescent="0.3">
      <c r="A217" s="94"/>
      <c r="B217" s="94"/>
      <c r="C217" s="94"/>
      <c r="D217" s="104"/>
      <c r="E217" s="96"/>
      <c r="F217" s="95"/>
      <c r="G217" s="94"/>
      <c r="H217" s="94"/>
      <c r="I217" s="94"/>
      <c r="J217" s="94"/>
      <c r="K217" s="104"/>
      <c r="L217" s="96"/>
      <c r="M217" s="104"/>
      <c r="N217" s="96"/>
      <c r="O217" s="104"/>
      <c r="P217" s="96"/>
      <c r="Q217" s="94"/>
      <c r="R217" s="94"/>
      <c r="S217" s="94"/>
      <c r="T217" s="104"/>
      <c r="U217" s="96"/>
      <c r="V217" s="94"/>
      <c r="W217" s="94"/>
      <c r="BW217" s="126"/>
      <c r="BX217" s="126"/>
      <c r="BY217" s="126"/>
      <c r="BZ217" s="126"/>
      <c r="CA217" s="126"/>
      <c r="CB217" s="126"/>
      <c r="CC217" s="126"/>
      <c r="CD217" s="126"/>
      <c r="CE217" s="126"/>
      <c r="CF217" s="126"/>
      <c r="CG217" s="126"/>
      <c r="CH217" s="126"/>
      <c r="CI217" s="126"/>
      <c r="CJ217" s="126"/>
      <c r="CK217" s="126"/>
      <c r="CL217" s="126"/>
      <c r="CM217" s="126"/>
      <c r="CN217" s="126"/>
      <c r="CO217" s="126"/>
      <c r="CP217" s="126"/>
      <c r="CQ217" s="126"/>
      <c r="CR217" s="126"/>
      <c r="CS217" s="126"/>
      <c r="CT217" s="126"/>
      <c r="CU217" s="126"/>
      <c r="CV217" s="126"/>
      <c r="CW217" s="126"/>
      <c r="CX217" s="126"/>
      <c r="CY217" s="126"/>
      <c r="CZ217" s="126"/>
      <c r="DA217" s="126"/>
      <c r="DB217" s="126"/>
      <c r="DC217" s="126"/>
      <c r="DD217" s="126"/>
      <c r="DE217" s="126"/>
      <c r="DF217" s="126"/>
      <c r="DG217" s="126"/>
      <c r="DH217" s="126"/>
      <c r="DI217" s="126"/>
      <c r="DJ217" s="126"/>
      <c r="DK217" s="126"/>
      <c r="DL217" s="126"/>
      <c r="DM217" s="126"/>
      <c r="DN217" s="126"/>
      <c r="DO217" s="126"/>
      <c r="DP217" s="126"/>
      <c r="DQ217" s="126"/>
      <c r="DR217" s="126"/>
      <c r="DS217" s="126"/>
      <c r="DT217" s="126"/>
      <c r="DU217" s="126"/>
      <c r="DV217" s="126"/>
      <c r="DW217" s="126"/>
    </row>
    <row r="218" spans="1:127" x14ac:dyDescent="0.3">
      <c r="A218" s="94"/>
      <c r="B218" s="94"/>
      <c r="C218" s="94"/>
      <c r="D218" s="104"/>
      <c r="E218" s="96"/>
      <c r="F218" s="95"/>
      <c r="G218" s="94"/>
      <c r="H218" s="94"/>
      <c r="I218" s="94"/>
      <c r="J218" s="94"/>
      <c r="K218" s="104"/>
      <c r="L218" s="96"/>
      <c r="M218" s="104"/>
      <c r="N218" s="96"/>
      <c r="O218" s="104"/>
      <c r="P218" s="96"/>
      <c r="Q218" s="94"/>
      <c r="R218" s="94"/>
      <c r="S218" s="94"/>
      <c r="T218" s="104"/>
      <c r="U218" s="96"/>
      <c r="V218" s="94"/>
      <c r="W218" s="94"/>
      <c r="BW218" s="126"/>
      <c r="BX218" s="126"/>
      <c r="BY218" s="126"/>
      <c r="BZ218" s="126"/>
      <c r="CA218" s="126"/>
      <c r="CB218" s="126"/>
      <c r="CC218" s="126"/>
      <c r="CD218" s="126"/>
      <c r="CE218" s="126"/>
      <c r="CF218" s="126"/>
      <c r="CG218" s="126"/>
      <c r="CH218" s="126"/>
      <c r="CI218" s="126"/>
      <c r="CJ218" s="126"/>
      <c r="CK218" s="126"/>
      <c r="CL218" s="126"/>
      <c r="CM218" s="126"/>
      <c r="CN218" s="126"/>
      <c r="CO218" s="126"/>
      <c r="CP218" s="126"/>
      <c r="CQ218" s="126"/>
      <c r="CR218" s="126"/>
      <c r="CS218" s="126"/>
      <c r="CT218" s="126"/>
      <c r="CU218" s="126"/>
      <c r="CV218" s="126"/>
      <c r="CW218" s="126"/>
      <c r="CX218" s="126"/>
      <c r="CY218" s="126"/>
      <c r="CZ218" s="126"/>
      <c r="DA218" s="126"/>
      <c r="DB218" s="126"/>
      <c r="DC218" s="126"/>
      <c r="DD218" s="126"/>
      <c r="DE218" s="126"/>
      <c r="DF218" s="126"/>
      <c r="DG218" s="126"/>
      <c r="DH218" s="126"/>
      <c r="DI218" s="126"/>
      <c r="DJ218" s="126"/>
      <c r="DK218" s="126"/>
      <c r="DL218" s="126"/>
      <c r="DM218" s="126"/>
      <c r="DN218" s="126"/>
      <c r="DO218" s="126"/>
      <c r="DP218" s="126"/>
      <c r="DQ218" s="126"/>
      <c r="DR218" s="126"/>
      <c r="DS218" s="126"/>
      <c r="DT218" s="126"/>
      <c r="DU218" s="126"/>
      <c r="DV218" s="126"/>
      <c r="DW218" s="126"/>
    </row>
    <row r="219" spans="1:127" x14ac:dyDescent="0.3">
      <c r="A219" s="94"/>
      <c r="B219" s="94"/>
      <c r="C219" s="94"/>
      <c r="D219" s="104"/>
      <c r="E219" s="96"/>
      <c r="F219" s="95"/>
      <c r="G219" s="94"/>
      <c r="H219" s="94"/>
      <c r="I219" s="94"/>
      <c r="J219" s="94"/>
      <c r="K219" s="104"/>
      <c r="L219" s="96"/>
      <c r="M219" s="104"/>
      <c r="N219" s="96"/>
      <c r="O219" s="104"/>
      <c r="P219" s="96"/>
      <c r="Q219" s="94"/>
      <c r="R219" s="94"/>
      <c r="S219" s="94"/>
      <c r="T219" s="104"/>
      <c r="U219" s="96"/>
      <c r="V219" s="94"/>
      <c r="W219" s="94"/>
      <c r="BW219" s="126"/>
      <c r="BX219" s="126"/>
      <c r="BY219" s="126"/>
      <c r="BZ219" s="126"/>
      <c r="CA219" s="126"/>
      <c r="CB219" s="126"/>
      <c r="CC219" s="126"/>
      <c r="CD219" s="126"/>
      <c r="CE219" s="126"/>
      <c r="CF219" s="126"/>
      <c r="CG219" s="126"/>
      <c r="CH219" s="126"/>
      <c r="CI219" s="126"/>
      <c r="CJ219" s="126"/>
      <c r="CK219" s="126"/>
      <c r="CL219" s="126"/>
      <c r="CM219" s="126"/>
      <c r="CN219" s="126"/>
      <c r="CO219" s="126"/>
      <c r="CP219" s="126"/>
      <c r="CQ219" s="126"/>
      <c r="CR219" s="126"/>
      <c r="CS219" s="126"/>
      <c r="CT219" s="126"/>
      <c r="CU219" s="126"/>
      <c r="CV219" s="126"/>
      <c r="CW219" s="126"/>
      <c r="CX219" s="126"/>
      <c r="CY219" s="126"/>
      <c r="CZ219" s="126"/>
      <c r="DA219" s="126"/>
      <c r="DB219" s="126"/>
      <c r="DC219" s="126"/>
      <c r="DD219" s="126"/>
      <c r="DE219" s="126"/>
      <c r="DF219" s="126"/>
      <c r="DG219" s="126"/>
      <c r="DH219" s="126"/>
      <c r="DI219" s="126"/>
      <c r="DJ219" s="126"/>
      <c r="DK219" s="126"/>
      <c r="DL219" s="126"/>
      <c r="DM219" s="126"/>
      <c r="DN219" s="126"/>
      <c r="DO219" s="126"/>
      <c r="DP219" s="126"/>
      <c r="DQ219" s="126"/>
      <c r="DR219" s="126"/>
      <c r="DS219" s="126"/>
      <c r="DT219" s="126"/>
      <c r="DU219" s="126"/>
      <c r="DV219" s="126"/>
      <c r="DW219" s="126"/>
    </row>
    <row r="220" spans="1:127" x14ac:dyDescent="0.3">
      <c r="A220" s="94"/>
      <c r="B220" s="94"/>
      <c r="C220" s="94"/>
      <c r="D220" s="104"/>
      <c r="E220" s="96"/>
      <c r="F220" s="95"/>
      <c r="G220" s="94"/>
      <c r="H220" s="94"/>
      <c r="I220" s="94"/>
      <c r="J220" s="94"/>
      <c r="K220" s="104"/>
      <c r="L220" s="96"/>
      <c r="M220" s="104"/>
      <c r="N220" s="96"/>
      <c r="O220" s="104"/>
      <c r="P220" s="96"/>
      <c r="Q220" s="94"/>
      <c r="R220" s="94"/>
      <c r="S220" s="94"/>
      <c r="T220" s="104"/>
      <c r="U220" s="96"/>
      <c r="V220" s="94"/>
      <c r="W220" s="94"/>
      <c r="BW220" s="126"/>
      <c r="BX220" s="126"/>
      <c r="BY220" s="126"/>
      <c r="BZ220" s="126"/>
      <c r="CA220" s="126"/>
      <c r="CB220" s="126"/>
      <c r="CC220" s="126"/>
      <c r="CD220" s="126"/>
      <c r="CE220" s="126"/>
      <c r="CF220" s="126"/>
      <c r="CG220" s="126"/>
      <c r="CH220" s="126"/>
      <c r="CI220" s="126"/>
      <c r="CJ220" s="126"/>
      <c r="CK220" s="126"/>
      <c r="CL220" s="126"/>
      <c r="CM220" s="126"/>
      <c r="CN220" s="126"/>
      <c r="CO220" s="126"/>
      <c r="CP220" s="126"/>
      <c r="CQ220" s="126"/>
      <c r="CR220" s="126"/>
      <c r="CS220" s="126"/>
      <c r="CT220" s="126"/>
      <c r="CU220" s="126"/>
      <c r="CV220" s="126"/>
      <c r="CW220" s="126"/>
      <c r="CX220" s="126"/>
      <c r="CY220" s="126"/>
      <c r="CZ220" s="126"/>
      <c r="DA220" s="126"/>
      <c r="DB220" s="126"/>
      <c r="DC220" s="126"/>
      <c r="DD220" s="126"/>
      <c r="DE220" s="126"/>
      <c r="DF220" s="126"/>
      <c r="DG220" s="126"/>
      <c r="DH220" s="126"/>
      <c r="DI220" s="126"/>
      <c r="DJ220" s="126"/>
      <c r="DK220" s="126"/>
      <c r="DL220" s="126"/>
      <c r="DM220" s="126"/>
      <c r="DN220" s="126"/>
      <c r="DO220" s="126"/>
      <c r="DP220" s="126"/>
      <c r="DQ220" s="126"/>
      <c r="DR220" s="126"/>
      <c r="DS220" s="126"/>
      <c r="DT220" s="126"/>
      <c r="DU220" s="126"/>
      <c r="DV220" s="126"/>
      <c r="DW220" s="126"/>
    </row>
    <row r="221" spans="1:127" x14ac:dyDescent="0.3">
      <c r="A221" s="94"/>
      <c r="B221" s="94"/>
      <c r="C221" s="94"/>
      <c r="D221" s="104"/>
      <c r="E221" s="96"/>
      <c r="F221" s="95"/>
      <c r="G221" s="94"/>
      <c r="H221" s="94"/>
      <c r="I221" s="94"/>
      <c r="J221" s="94"/>
      <c r="K221" s="104"/>
      <c r="L221" s="96"/>
      <c r="M221" s="104"/>
      <c r="N221" s="96"/>
      <c r="O221" s="104"/>
      <c r="P221" s="96"/>
      <c r="Q221" s="94"/>
      <c r="R221" s="94"/>
      <c r="S221" s="94"/>
      <c r="T221" s="104"/>
      <c r="U221" s="96"/>
      <c r="V221" s="94"/>
      <c r="W221" s="94"/>
      <c r="BW221" s="126"/>
      <c r="BX221" s="126"/>
      <c r="BY221" s="126"/>
      <c r="BZ221" s="126"/>
      <c r="CA221" s="126"/>
      <c r="CB221" s="126"/>
      <c r="CC221" s="126"/>
      <c r="CD221" s="126"/>
      <c r="CE221" s="126"/>
      <c r="CF221" s="126"/>
      <c r="CG221" s="126"/>
      <c r="CH221" s="126"/>
      <c r="CI221" s="126"/>
      <c r="CJ221" s="126"/>
      <c r="CK221" s="126"/>
      <c r="CL221" s="126"/>
      <c r="CM221" s="126"/>
      <c r="CN221" s="126"/>
      <c r="CO221" s="126"/>
      <c r="CP221" s="126"/>
      <c r="CQ221" s="126"/>
      <c r="CR221" s="126"/>
      <c r="CS221" s="126"/>
      <c r="CT221" s="126"/>
      <c r="CU221" s="126"/>
      <c r="CV221" s="126"/>
      <c r="CW221" s="126"/>
      <c r="CX221" s="126"/>
      <c r="CY221" s="126"/>
      <c r="CZ221" s="126"/>
      <c r="DA221" s="126"/>
      <c r="DB221" s="126"/>
      <c r="DC221" s="126"/>
      <c r="DD221" s="126"/>
      <c r="DE221" s="126"/>
      <c r="DF221" s="126"/>
      <c r="DG221" s="126"/>
      <c r="DH221" s="126"/>
      <c r="DI221" s="126"/>
      <c r="DJ221" s="126"/>
      <c r="DK221" s="126"/>
      <c r="DL221" s="126"/>
      <c r="DM221" s="126"/>
      <c r="DN221" s="126"/>
      <c r="DO221" s="126"/>
      <c r="DP221" s="126"/>
      <c r="DQ221" s="126"/>
      <c r="DR221" s="126"/>
      <c r="DS221" s="126"/>
      <c r="DT221" s="126"/>
      <c r="DU221" s="126"/>
      <c r="DV221" s="126"/>
      <c r="DW221" s="126"/>
    </row>
    <row r="222" spans="1:127" x14ac:dyDescent="0.3">
      <c r="A222" s="94"/>
      <c r="B222" s="94"/>
      <c r="C222" s="94"/>
      <c r="D222" s="104"/>
      <c r="E222" s="96"/>
      <c r="F222" s="95"/>
      <c r="G222" s="94"/>
      <c r="H222" s="94"/>
      <c r="I222" s="94"/>
      <c r="J222" s="94"/>
      <c r="K222" s="104"/>
      <c r="L222" s="96"/>
      <c r="M222" s="104"/>
      <c r="N222" s="96"/>
      <c r="O222" s="104"/>
      <c r="P222" s="96"/>
      <c r="Q222" s="94"/>
      <c r="R222" s="94"/>
      <c r="S222" s="94"/>
      <c r="T222" s="104"/>
      <c r="U222" s="96"/>
      <c r="V222" s="94"/>
      <c r="W222" s="94"/>
      <c r="BW222" s="126"/>
      <c r="BX222" s="126"/>
      <c r="BY222" s="126"/>
      <c r="BZ222" s="126"/>
      <c r="CA222" s="126"/>
      <c r="CB222" s="126"/>
      <c r="CC222" s="126"/>
      <c r="CD222" s="126"/>
      <c r="CE222" s="126"/>
      <c r="CF222" s="126"/>
      <c r="CG222" s="126"/>
      <c r="CH222" s="126"/>
      <c r="CI222" s="126"/>
      <c r="CJ222" s="126"/>
      <c r="CK222" s="126"/>
      <c r="CL222" s="126"/>
      <c r="CM222" s="126"/>
      <c r="CN222" s="126"/>
      <c r="CO222" s="126"/>
      <c r="CP222" s="126"/>
      <c r="CQ222" s="126"/>
      <c r="CR222" s="126"/>
      <c r="CS222" s="126"/>
      <c r="CT222" s="126"/>
      <c r="CU222" s="126"/>
      <c r="CV222" s="126"/>
      <c r="CW222" s="126"/>
      <c r="CX222" s="126"/>
      <c r="CY222" s="126"/>
      <c r="CZ222" s="126"/>
      <c r="DA222" s="126"/>
      <c r="DB222" s="126"/>
      <c r="DC222" s="126"/>
      <c r="DD222" s="126"/>
      <c r="DE222" s="126"/>
      <c r="DF222" s="126"/>
      <c r="DG222" s="126"/>
      <c r="DH222" s="126"/>
      <c r="DI222" s="126"/>
      <c r="DJ222" s="126"/>
      <c r="DK222" s="126"/>
      <c r="DL222" s="126"/>
      <c r="DM222" s="126"/>
      <c r="DN222" s="126"/>
      <c r="DO222" s="126"/>
      <c r="DP222" s="126"/>
      <c r="DQ222" s="126"/>
      <c r="DR222" s="126"/>
      <c r="DS222" s="126"/>
      <c r="DT222" s="126"/>
      <c r="DU222" s="126"/>
      <c r="DV222" s="126"/>
      <c r="DW222" s="126"/>
    </row>
    <row r="223" spans="1:127" x14ac:dyDescent="0.3">
      <c r="A223" s="94"/>
      <c r="B223" s="94"/>
      <c r="C223" s="94"/>
      <c r="D223" s="104"/>
      <c r="E223" s="96"/>
      <c r="F223" s="95"/>
      <c r="G223" s="94"/>
      <c r="H223" s="94"/>
      <c r="I223" s="94"/>
      <c r="J223" s="94"/>
      <c r="K223" s="104"/>
      <c r="L223" s="96"/>
      <c r="M223" s="104"/>
      <c r="N223" s="96"/>
      <c r="O223" s="104"/>
      <c r="P223" s="96"/>
      <c r="Q223" s="94"/>
      <c r="R223" s="94"/>
      <c r="S223" s="94"/>
      <c r="T223" s="104"/>
      <c r="U223" s="96"/>
      <c r="V223" s="94"/>
      <c r="W223" s="94"/>
      <c r="BW223" s="126"/>
      <c r="BX223" s="126"/>
      <c r="BY223" s="126"/>
      <c r="BZ223" s="126"/>
      <c r="CA223" s="126"/>
      <c r="CB223" s="126"/>
      <c r="CC223" s="126"/>
      <c r="CD223" s="126"/>
      <c r="CE223" s="126"/>
      <c r="CF223" s="126"/>
      <c r="CG223" s="126"/>
      <c r="CH223" s="126"/>
      <c r="CI223" s="126"/>
      <c r="CJ223" s="126"/>
      <c r="CK223" s="126"/>
      <c r="CL223" s="126"/>
      <c r="CM223" s="126"/>
      <c r="CN223" s="126"/>
      <c r="CO223" s="126"/>
      <c r="CP223" s="126"/>
      <c r="CQ223" s="126"/>
      <c r="CR223" s="126"/>
      <c r="CS223" s="126"/>
      <c r="CT223" s="126"/>
      <c r="CU223" s="126"/>
      <c r="CV223" s="126"/>
      <c r="CW223" s="126"/>
      <c r="CX223" s="126"/>
      <c r="CY223" s="126"/>
      <c r="CZ223" s="126"/>
      <c r="DA223" s="126"/>
      <c r="DB223" s="126"/>
      <c r="DC223" s="126"/>
      <c r="DD223" s="126"/>
      <c r="DE223" s="126"/>
      <c r="DF223" s="126"/>
      <c r="DG223" s="126"/>
      <c r="DH223" s="126"/>
      <c r="DI223" s="126"/>
      <c r="DJ223" s="126"/>
      <c r="DK223" s="126"/>
      <c r="DL223" s="126"/>
      <c r="DM223" s="126"/>
      <c r="DN223" s="126"/>
      <c r="DO223" s="126"/>
      <c r="DP223" s="126"/>
      <c r="DQ223" s="126"/>
      <c r="DR223" s="126"/>
      <c r="DS223" s="126"/>
      <c r="DT223" s="126"/>
      <c r="DU223" s="126"/>
      <c r="DV223" s="126"/>
      <c r="DW223" s="126"/>
    </row>
    <row r="224" spans="1:127" x14ac:dyDescent="0.3">
      <c r="A224" s="94"/>
      <c r="B224" s="94"/>
      <c r="C224" s="94"/>
      <c r="D224" s="104"/>
      <c r="E224" s="96"/>
      <c r="F224" s="95"/>
      <c r="G224" s="94"/>
      <c r="H224" s="94"/>
      <c r="I224" s="94"/>
      <c r="J224" s="94"/>
      <c r="K224" s="104"/>
      <c r="L224" s="96"/>
      <c r="M224" s="104"/>
      <c r="N224" s="96"/>
      <c r="O224" s="104"/>
      <c r="P224" s="96"/>
      <c r="Q224" s="94"/>
      <c r="R224" s="94"/>
      <c r="S224" s="94"/>
      <c r="T224" s="104"/>
      <c r="U224" s="96"/>
      <c r="V224" s="94"/>
      <c r="W224" s="94"/>
      <c r="BW224" s="126"/>
      <c r="BX224" s="126"/>
      <c r="BY224" s="126"/>
      <c r="BZ224" s="126"/>
      <c r="CA224" s="126"/>
      <c r="CB224" s="126"/>
      <c r="CC224" s="126"/>
      <c r="CD224" s="126"/>
      <c r="CE224" s="126"/>
      <c r="CF224" s="126"/>
      <c r="CG224" s="126"/>
      <c r="CH224" s="126"/>
      <c r="CI224" s="126"/>
      <c r="CJ224" s="126"/>
      <c r="CK224" s="126"/>
      <c r="CL224" s="126"/>
      <c r="CM224" s="126"/>
      <c r="CN224" s="126"/>
      <c r="CO224" s="126"/>
      <c r="CP224" s="126"/>
      <c r="CQ224" s="126"/>
      <c r="CR224" s="126"/>
      <c r="CS224" s="126"/>
      <c r="CT224" s="126"/>
      <c r="CU224" s="126"/>
      <c r="CV224" s="126"/>
      <c r="CW224" s="126"/>
      <c r="CX224" s="126"/>
      <c r="CY224" s="126"/>
      <c r="CZ224" s="126"/>
      <c r="DA224" s="126"/>
      <c r="DB224" s="126"/>
      <c r="DC224" s="126"/>
      <c r="DD224" s="126"/>
      <c r="DE224" s="126"/>
      <c r="DF224" s="126"/>
      <c r="DG224" s="126"/>
      <c r="DH224" s="126"/>
      <c r="DI224" s="126"/>
      <c r="DJ224" s="126"/>
      <c r="DK224" s="126"/>
      <c r="DL224" s="126"/>
      <c r="DM224" s="126"/>
      <c r="DN224" s="126"/>
      <c r="DO224" s="126"/>
      <c r="DP224" s="126"/>
      <c r="DQ224" s="126"/>
      <c r="DR224" s="126"/>
      <c r="DS224" s="126"/>
      <c r="DT224" s="126"/>
      <c r="DU224" s="126"/>
      <c r="DV224" s="126"/>
      <c r="DW224" s="126"/>
    </row>
    <row r="225" spans="1:127" x14ac:dyDescent="0.3">
      <c r="A225" s="94"/>
      <c r="B225" s="94"/>
      <c r="C225" s="94"/>
      <c r="D225" s="104"/>
      <c r="E225" s="96"/>
      <c r="F225" s="95"/>
      <c r="G225" s="94"/>
      <c r="H225" s="94"/>
      <c r="I225" s="94"/>
      <c r="J225" s="94"/>
      <c r="K225" s="104"/>
      <c r="L225" s="96"/>
      <c r="M225" s="104"/>
      <c r="N225" s="96"/>
      <c r="O225" s="104"/>
      <c r="P225" s="96"/>
      <c r="Q225" s="94"/>
      <c r="R225" s="94"/>
      <c r="S225" s="94"/>
      <c r="T225" s="104"/>
      <c r="U225" s="96"/>
      <c r="V225" s="94"/>
      <c r="W225" s="94"/>
      <c r="BW225" s="126"/>
      <c r="BX225" s="126"/>
      <c r="BY225" s="126"/>
      <c r="BZ225" s="126"/>
      <c r="CA225" s="126"/>
      <c r="CB225" s="126"/>
      <c r="CC225" s="126"/>
      <c r="CD225" s="126"/>
      <c r="CE225" s="126"/>
      <c r="CF225" s="126"/>
      <c r="CG225" s="126"/>
      <c r="CH225" s="126"/>
      <c r="CI225" s="126"/>
      <c r="CJ225" s="126"/>
      <c r="CK225" s="126"/>
      <c r="CL225" s="126"/>
      <c r="CM225" s="126"/>
      <c r="CN225" s="126"/>
      <c r="CO225" s="126"/>
      <c r="CP225" s="126"/>
      <c r="CQ225" s="126"/>
      <c r="CR225" s="126"/>
      <c r="CS225" s="126"/>
      <c r="CT225" s="126"/>
      <c r="CU225" s="126"/>
      <c r="CV225" s="126"/>
      <c r="CW225" s="126"/>
      <c r="CX225" s="126"/>
      <c r="CY225" s="126"/>
      <c r="CZ225" s="126"/>
      <c r="DA225" s="126"/>
      <c r="DB225" s="126"/>
      <c r="DC225" s="126"/>
      <c r="DD225" s="126"/>
      <c r="DE225" s="126"/>
      <c r="DF225" s="126"/>
      <c r="DG225" s="126"/>
      <c r="DH225" s="126"/>
      <c r="DI225" s="126"/>
      <c r="DJ225" s="126"/>
      <c r="DK225" s="126"/>
      <c r="DL225" s="126"/>
      <c r="DM225" s="126"/>
      <c r="DN225" s="126"/>
      <c r="DO225" s="126"/>
      <c r="DP225" s="126"/>
      <c r="DQ225" s="126"/>
      <c r="DR225" s="126"/>
      <c r="DS225" s="126"/>
      <c r="DT225" s="126"/>
      <c r="DU225" s="126"/>
      <c r="DV225" s="126"/>
      <c r="DW225" s="126"/>
    </row>
    <row r="226" spans="1:127" x14ac:dyDescent="0.3">
      <c r="A226" s="94"/>
      <c r="B226" s="94"/>
      <c r="C226" s="94"/>
      <c r="D226" s="104"/>
      <c r="E226" s="96"/>
      <c r="F226" s="95"/>
      <c r="G226" s="94"/>
      <c r="H226" s="94"/>
      <c r="I226" s="94"/>
      <c r="J226" s="94"/>
      <c r="K226" s="104"/>
      <c r="L226" s="96"/>
      <c r="M226" s="104"/>
      <c r="N226" s="96"/>
      <c r="O226" s="104"/>
      <c r="P226" s="96"/>
      <c r="Q226" s="94"/>
      <c r="R226" s="94"/>
      <c r="S226" s="94"/>
      <c r="T226" s="104"/>
      <c r="U226" s="96"/>
      <c r="V226" s="94"/>
      <c r="W226" s="94"/>
      <c r="BW226" s="126"/>
      <c r="BX226" s="126"/>
      <c r="BY226" s="126"/>
      <c r="BZ226" s="126"/>
      <c r="CA226" s="126"/>
      <c r="CB226" s="126"/>
      <c r="CC226" s="126"/>
      <c r="CD226" s="126"/>
      <c r="CE226" s="126"/>
      <c r="CF226" s="126"/>
      <c r="CG226" s="126"/>
      <c r="CH226" s="126"/>
      <c r="CI226" s="126"/>
      <c r="CJ226" s="126"/>
      <c r="CK226" s="126"/>
      <c r="CL226" s="126"/>
      <c r="CM226" s="126"/>
      <c r="CN226" s="126"/>
      <c r="CO226" s="126"/>
      <c r="CP226" s="126"/>
      <c r="CQ226" s="126"/>
      <c r="CR226" s="126"/>
      <c r="CS226" s="126"/>
      <c r="CT226" s="126"/>
      <c r="CU226" s="126"/>
      <c r="CV226" s="126"/>
      <c r="CW226" s="126"/>
      <c r="CX226" s="126"/>
      <c r="CY226" s="126"/>
      <c r="CZ226" s="126"/>
      <c r="DA226" s="126"/>
      <c r="DB226" s="126"/>
      <c r="DC226" s="126"/>
      <c r="DD226" s="126"/>
      <c r="DE226" s="126"/>
      <c r="DF226" s="126"/>
      <c r="DG226" s="126"/>
      <c r="DH226" s="126"/>
      <c r="DI226" s="126"/>
      <c r="DJ226" s="126"/>
      <c r="DK226" s="126"/>
      <c r="DL226" s="126"/>
      <c r="DM226" s="126"/>
      <c r="DN226" s="126"/>
      <c r="DO226" s="126"/>
      <c r="DP226" s="126"/>
      <c r="DQ226" s="126"/>
      <c r="DR226" s="126"/>
      <c r="DS226" s="126"/>
      <c r="DT226" s="126"/>
      <c r="DU226" s="126"/>
      <c r="DV226" s="126"/>
      <c r="DW226" s="126"/>
    </row>
    <row r="227" spans="1:127" x14ac:dyDescent="0.3">
      <c r="A227" s="94"/>
      <c r="B227" s="94"/>
      <c r="C227" s="94"/>
      <c r="D227" s="104"/>
      <c r="E227" s="96"/>
      <c r="F227" s="95"/>
      <c r="G227" s="94"/>
      <c r="H227" s="94"/>
      <c r="I227" s="94"/>
      <c r="J227" s="94"/>
      <c r="K227" s="104"/>
      <c r="L227" s="96"/>
      <c r="M227" s="104"/>
      <c r="N227" s="96"/>
      <c r="O227" s="104"/>
      <c r="P227" s="96"/>
      <c r="Q227" s="94"/>
      <c r="R227" s="94"/>
      <c r="S227" s="94"/>
      <c r="T227" s="104"/>
      <c r="U227" s="96"/>
      <c r="V227" s="94"/>
      <c r="W227" s="94"/>
      <c r="BW227" s="126"/>
      <c r="BX227" s="126"/>
      <c r="BY227" s="126"/>
      <c r="BZ227" s="126"/>
      <c r="CA227" s="126"/>
      <c r="CB227" s="126"/>
      <c r="CC227" s="126"/>
      <c r="CD227" s="126"/>
      <c r="CE227" s="126"/>
      <c r="CF227" s="126"/>
      <c r="CG227" s="126"/>
      <c r="CH227" s="126"/>
      <c r="CI227" s="126"/>
      <c r="CJ227" s="126"/>
      <c r="CK227" s="126"/>
      <c r="CL227" s="126"/>
      <c r="CM227" s="126"/>
      <c r="CN227" s="126"/>
      <c r="CO227" s="126"/>
      <c r="CP227" s="126"/>
      <c r="CQ227" s="126"/>
      <c r="CR227" s="126"/>
      <c r="CS227" s="126"/>
      <c r="CT227" s="126"/>
      <c r="CU227" s="126"/>
      <c r="CV227" s="126"/>
      <c r="CW227" s="126"/>
      <c r="CX227" s="126"/>
      <c r="CY227" s="126"/>
      <c r="CZ227" s="126"/>
      <c r="DA227" s="126"/>
      <c r="DB227" s="126"/>
      <c r="DC227" s="126"/>
      <c r="DD227" s="126"/>
      <c r="DE227" s="126"/>
      <c r="DF227" s="126"/>
      <c r="DG227" s="126"/>
      <c r="DH227" s="126"/>
      <c r="DI227" s="126"/>
      <c r="DJ227" s="126"/>
      <c r="DK227" s="126"/>
      <c r="DL227" s="126"/>
      <c r="DM227" s="126"/>
      <c r="DN227" s="126"/>
      <c r="DO227" s="126"/>
      <c r="DP227" s="126"/>
      <c r="DQ227" s="126"/>
      <c r="DR227" s="126"/>
      <c r="DS227" s="126"/>
      <c r="DT227" s="126"/>
      <c r="DU227" s="126"/>
      <c r="DV227" s="126"/>
      <c r="DW227" s="126"/>
    </row>
    <row r="228" spans="1:127" x14ac:dyDescent="0.3">
      <c r="A228" s="94"/>
      <c r="B228" s="94"/>
      <c r="C228" s="94"/>
      <c r="D228" s="104"/>
      <c r="E228" s="96"/>
      <c r="F228" s="95"/>
      <c r="G228" s="94"/>
      <c r="H228" s="94"/>
      <c r="I228" s="94"/>
      <c r="J228" s="94"/>
      <c r="K228" s="104"/>
      <c r="L228" s="96"/>
      <c r="M228" s="104"/>
      <c r="N228" s="96"/>
      <c r="O228" s="104"/>
      <c r="P228" s="96"/>
      <c r="Q228" s="94"/>
      <c r="R228" s="94"/>
      <c r="S228" s="94"/>
      <c r="T228" s="104"/>
      <c r="U228" s="96"/>
      <c r="V228" s="94"/>
      <c r="W228" s="94"/>
      <c r="BW228" s="126"/>
      <c r="BX228" s="126"/>
      <c r="BY228" s="126"/>
      <c r="BZ228" s="126"/>
      <c r="CA228" s="126"/>
      <c r="CB228" s="126"/>
      <c r="CC228" s="126"/>
      <c r="CD228" s="126"/>
      <c r="CE228" s="126"/>
      <c r="CF228" s="126"/>
      <c r="CG228" s="126"/>
      <c r="CH228" s="126"/>
      <c r="CI228" s="126"/>
      <c r="CJ228" s="126"/>
      <c r="CK228" s="126"/>
      <c r="CL228" s="126"/>
      <c r="CM228" s="126"/>
      <c r="CN228" s="126"/>
      <c r="CO228" s="126"/>
      <c r="CP228" s="126"/>
      <c r="CQ228" s="126"/>
      <c r="CR228" s="126"/>
      <c r="CS228" s="126"/>
      <c r="CT228" s="126"/>
      <c r="CU228" s="126"/>
      <c r="CV228" s="126"/>
      <c r="CW228" s="126"/>
      <c r="CX228" s="126"/>
      <c r="CY228" s="126"/>
      <c r="CZ228" s="126"/>
      <c r="DA228" s="126"/>
      <c r="DB228" s="126"/>
      <c r="DC228" s="126"/>
      <c r="DD228" s="126"/>
      <c r="DE228" s="126"/>
      <c r="DF228" s="126"/>
      <c r="DG228" s="126"/>
      <c r="DH228" s="126"/>
      <c r="DI228" s="126"/>
      <c r="DJ228" s="126"/>
      <c r="DK228" s="126"/>
      <c r="DL228" s="126"/>
      <c r="DM228" s="126"/>
      <c r="DN228" s="126"/>
      <c r="DO228" s="126"/>
      <c r="DP228" s="126"/>
      <c r="DQ228" s="126"/>
      <c r="DR228" s="126"/>
      <c r="DS228" s="126"/>
      <c r="DT228" s="126"/>
      <c r="DU228" s="126"/>
      <c r="DV228" s="126"/>
      <c r="DW228" s="126"/>
    </row>
    <row r="229" spans="1:127" x14ac:dyDescent="0.3">
      <c r="A229" s="94"/>
      <c r="B229" s="94"/>
      <c r="C229" s="94"/>
      <c r="D229" s="104"/>
      <c r="E229" s="96"/>
      <c r="F229" s="95"/>
      <c r="G229" s="94"/>
      <c r="H229" s="94"/>
      <c r="I229" s="94"/>
      <c r="J229" s="94"/>
      <c r="K229" s="104"/>
      <c r="L229" s="96"/>
      <c r="M229" s="104"/>
      <c r="N229" s="96"/>
      <c r="O229" s="104"/>
      <c r="P229" s="96"/>
      <c r="Q229" s="94"/>
      <c r="R229" s="94"/>
      <c r="S229" s="94"/>
      <c r="T229" s="104"/>
      <c r="U229" s="96"/>
      <c r="V229" s="94"/>
      <c r="W229" s="94"/>
      <c r="BW229" s="126"/>
      <c r="BX229" s="126"/>
      <c r="BY229" s="126"/>
      <c r="BZ229" s="126"/>
      <c r="CA229" s="126"/>
      <c r="CB229" s="126"/>
      <c r="CC229" s="126"/>
      <c r="CD229" s="126"/>
      <c r="CE229" s="126"/>
      <c r="CF229" s="126"/>
      <c r="CG229" s="126"/>
      <c r="CH229" s="126"/>
      <c r="CI229" s="126"/>
      <c r="CJ229" s="126"/>
      <c r="CK229" s="126"/>
      <c r="CL229" s="126"/>
      <c r="CM229" s="126"/>
      <c r="CN229" s="126"/>
      <c r="CO229" s="126"/>
      <c r="CP229" s="126"/>
      <c r="CQ229" s="126"/>
      <c r="CR229" s="126"/>
      <c r="CS229" s="126"/>
      <c r="CT229" s="126"/>
      <c r="CU229" s="126"/>
      <c r="CV229" s="126"/>
      <c r="CW229" s="126"/>
      <c r="CX229" s="126"/>
      <c r="CY229" s="126"/>
      <c r="CZ229" s="126"/>
      <c r="DA229" s="126"/>
      <c r="DB229" s="126"/>
      <c r="DC229" s="126"/>
      <c r="DD229" s="126"/>
      <c r="DE229" s="126"/>
      <c r="DF229" s="126"/>
      <c r="DG229" s="126"/>
      <c r="DH229" s="126"/>
      <c r="DI229" s="126"/>
      <c r="DJ229" s="126"/>
      <c r="DK229" s="126"/>
      <c r="DL229" s="126"/>
      <c r="DM229" s="126"/>
      <c r="DN229" s="126"/>
      <c r="DO229" s="126"/>
      <c r="DP229" s="126"/>
      <c r="DQ229" s="126"/>
      <c r="DR229" s="126"/>
      <c r="DS229" s="126"/>
      <c r="DT229" s="126"/>
      <c r="DU229" s="126"/>
      <c r="DV229" s="126"/>
      <c r="DW229" s="126"/>
    </row>
    <row r="230" spans="1:127" x14ac:dyDescent="0.3">
      <c r="A230" s="94"/>
      <c r="B230" s="94"/>
      <c r="C230" s="94"/>
      <c r="D230" s="104"/>
      <c r="E230" s="96"/>
      <c r="F230" s="95"/>
      <c r="G230" s="94"/>
      <c r="H230" s="94"/>
      <c r="I230" s="94"/>
      <c r="J230" s="94"/>
      <c r="K230" s="104"/>
      <c r="L230" s="96"/>
      <c r="M230" s="104"/>
      <c r="N230" s="96"/>
      <c r="O230" s="104"/>
      <c r="P230" s="96"/>
      <c r="Q230" s="94"/>
      <c r="R230" s="94"/>
      <c r="S230" s="94"/>
      <c r="T230" s="104"/>
      <c r="U230" s="96"/>
      <c r="V230" s="94"/>
      <c r="W230" s="94"/>
      <c r="BW230" s="126"/>
      <c r="BX230" s="126"/>
      <c r="BY230" s="126"/>
      <c r="BZ230" s="126"/>
      <c r="CA230" s="126"/>
      <c r="CB230" s="126"/>
      <c r="CC230" s="126"/>
      <c r="CD230" s="126"/>
      <c r="CE230" s="126"/>
      <c r="CF230" s="126"/>
      <c r="CG230" s="126"/>
      <c r="CH230" s="126"/>
      <c r="CI230" s="126"/>
      <c r="CJ230" s="126"/>
      <c r="CK230" s="126"/>
      <c r="CL230" s="126"/>
      <c r="CM230" s="126"/>
      <c r="CN230" s="126"/>
      <c r="CO230" s="126"/>
      <c r="CP230" s="126"/>
      <c r="CQ230" s="126"/>
      <c r="CR230" s="126"/>
      <c r="CS230" s="126"/>
      <c r="CT230" s="126"/>
      <c r="CU230" s="126"/>
      <c r="CV230" s="126"/>
      <c r="CW230" s="126"/>
      <c r="CX230" s="126"/>
      <c r="CY230" s="126"/>
      <c r="CZ230" s="126"/>
      <c r="DA230" s="126"/>
      <c r="DB230" s="126"/>
      <c r="DC230" s="126"/>
      <c r="DD230" s="126"/>
      <c r="DE230" s="126"/>
      <c r="DF230" s="126"/>
      <c r="DG230" s="126"/>
      <c r="DH230" s="126"/>
      <c r="DI230" s="126"/>
      <c r="DJ230" s="126"/>
      <c r="DK230" s="126"/>
      <c r="DL230" s="126"/>
      <c r="DM230" s="126"/>
      <c r="DN230" s="126"/>
      <c r="DO230" s="126"/>
      <c r="DP230" s="126"/>
      <c r="DQ230" s="126"/>
      <c r="DR230" s="126"/>
      <c r="DS230" s="126"/>
      <c r="DT230" s="126"/>
      <c r="DU230" s="126"/>
      <c r="DV230" s="126"/>
      <c r="DW230" s="126"/>
    </row>
    <row r="231" spans="1:127" x14ac:dyDescent="0.3">
      <c r="A231" s="94"/>
      <c r="B231" s="94"/>
      <c r="C231" s="94"/>
      <c r="D231" s="104"/>
      <c r="E231" s="96"/>
      <c r="F231" s="95"/>
      <c r="G231" s="94"/>
      <c r="H231" s="94"/>
      <c r="I231" s="94"/>
      <c r="J231" s="94"/>
      <c r="K231" s="104"/>
      <c r="L231" s="96"/>
      <c r="M231" s="104"/>
      <c r="N231" s="96"/>
      <c r="O231" s="104"/>
      <c r="P231" s="96"/>
      <c r="Q231" s="94"/>
      <c r="R231" s="94"/>
      <c r="S231" s="94"/>
      <c r="T231" s="104"/>
      <c r="U231" s="96"/>
      <c r="V231" s="94"/>
      <c r="W231" s="94"/>
      <c r="BW231" s="126"/>
      <c r="BX231" s="126"/>
      <c r="BY231" s="126"/>
      <c r="BZ231" s="126"/>
      <c r="CA231" s="126"/>
      <c r="CB231" s="126"/>
      <c r="CC231" s="126"/>
      <c r="CD231" s="126"/>
      <c r="CE231" s="126"/>
      <c r="CF231" s="126"/>
      <c r="CG231" s="126"/>
      <c r="CH231" s="126"/>
      <c r="CI231" s="126"/>
      <c r="CJ231" s="126"/>
      <c r="CK231" s="126"/>
      <c r="CL231" s="126"/>
      <c r="CM231" s="126"/>
      <c r="CN231" s="126"/>
      <c r="CO231" s="126"/>
      <c r="CP231" s="126"/>
      <c r="CQ231" s="126"/>
      <c r="CR231" s="126"/>
      <c r="CS231" s="126"/>
      <c r="CT231" s="126"/>
      <c r="CU231" s="126"/>
      <c r="CV231" s="126"/>
      <c r="CW231" s="126"/>
      <c r="CX231" s="126"/>
      <c r="CY231" s="126"/>
      <c r="CZ231" s="126"/>
      <c r="DA231" s="126"/>
      <c r="DB231" s="126"/>
      <c r="DC231" s="126"/>
      <c r="DD231" s="126"/>
      <c r="DE231" s="126"/>
      <c r="DF231" s="126"/>
      <c r="DG231" s="126"/>
      <c r="DH231" s="126"/>
      <c r="DI231" s="126"/>
      <c r="DJ231" s="126"/>
      <c r="DK231" s="126"/>
      <c r="DL231" s="126"/>
      <c r="DM231" s="126"/>
      <c r="DN231" s="126"/>
      <c r="DO231" s="126"/>
      <c r="DP231" s="126"/>
      <c r="DQ231" s="126"/>
      <c r="DR231" s="126"/>
      <c r="DS231" s="126"/>
      <c r="DT231" s="126"/>
      <c r="DU231" s="126"/>
      <c r="DV231" s="126"/>
      <c r="DW231" s="126"/>
    </row>
    <row r="232" spans="1:127" x14ac:dyDescent="0.3">
      <c r="A232" s="94"/>
      <c r="B232" s="94"/>
      <c r="C232" s="94"/>
      <c r="D232" s="104"/>
      <c r="E232" s="96"/>
      <c r="F232" s="95"/>
      <c r="G232" s="94"/>
      <c r="H232" s="94"/>
      <c r="I232" s="94"/>
      <c r="J232" s="94"/>
      <c r="K232" s="104"/>
      <c r="L232" s="96"/>
      <c r="M232" s="104"/>
      <c r="N232" s="96"/>
      <c r="O232" s="104"/>
      <c r="P232" s="96"/>
      <c r="Q232" s="94"/>
      <c r="R232" s="94"/>
      <c r="S232" s="94"/>
      <c r="T232" s="104"/>
      <c r="U232" s="96"/>
      <c r="V232" s="94"/>
      <c r="W232" s="94"/>
      <c r="BW232" s="126"/>
      <c r="BX232" s="126"/>
      <c r="BY232" s="126"/>
      <c r="BZ232" s="126"/>
      <c r="CA232" s="126"/>
      <c r="CB232" s="126"/>
      <c r="CC232" s="126"/>
      <c r="CD232" s="126"/>
      <c r="CE232" s="126"/>
      <c r="CF232" s="126"/>
      <c r="CG232" s="126"/>
      <c r="CH232" s="126"/>
      <c r="CI232" s="126"/>
      <c r="CJ232" s="126"/>
      <c r="CK232" s="126"/>
      <c r="CL232" s="126"/>
      <c r="CM232" s="126"/>
      <c r="CN232" s="126"/>
      <c r="CO232" s="126"/>
      <c r="CP232" s="126"/>
      <c r="CQ232" s="126"/>
      <c r="CR232" s="126"/>
      <c r="CS232" s="126"/>
      <c r="CT232" s="126"/>
      <c r="CU232" s="126"/>
      <c r="CV232" s="126"/>
      <c r="CW232" s="126"/>
      <c r="CX232" s="126"/>
      <c r="CY232" s="126"/>
      <c r="CZ232" s="126"/>
      <c r="DA232" s="126"/>
      <c r="DB232" s="126"/>
      <c r="DC232" s="126"/>
      <c r="DD232" s="126"/>
      <c r="DE232" s="126"/>
      <c r="DF232" s="126"/>
      <c r="DG232" s="126"/>
      <c r="DH232" s="126"/>
      <c r="DI232" s="126"/>
      <c r="DJ232" s="126"/>
      <c r="DK232" s="126"/>
      <c r="DL232" s="126"/>
      <c r="DM232" s="126"/>
      <c r="DN232" s="126"/>
      <c r="DO232" s="126"/>
      <c r="DP232" s="126"/>
      <c r="DQ232" s="126"/>
      <c r="DR232" s="126"/>
      <c r="DS232" s="126"/>
      <c r="DT232" s="126"/>
      <c r="DU232" s="126"/>
      <c r="DV232" s="126"/>
      <c r="DW232" s="126"/>
    </row>
    <row r="233" spans="1:127" x14ac:dyDescent="0.3">
      <c r="A233" s="94"/>
      <c r="B233" s="94"/>
      <c r="C233" s="94"/>
      <c r="D233" s="104"/>
      <c r="E233" s="96"/>
      <c r="F233" s="95"/>
      <c r="G233" s="94"/>
      <c r="H233" s="94"/>
      <c r="I233" s="94"/>
      <c r="J233" s="94"/>
      <c r="K233" s="104"/>
      <c r="L233" s="96"/>
      <c r="M233" s="104"/>
      <c r="N233" s="96"/>
      <c r="O233" s="104"/>
      <c r="P233" s="96"/>
      <c r="Q233" s="94"/>
      <c r="R233" s="94"/>
      <c r="S233" s="94"/>
      <c r="T233" s="104"/>
      <c r="U233" s="96"/>
      <c r="V233" s="94"/>
      <c r="W233" s="94"/>
      <c r="BW233" s="126"/>
      <c r="BX233" s="126"/>
      <c r="BY233" s="126"/>
      <c r="BZ233" s="126"/>
      <c r="CA233" s="126"/>
      <c r="CB233" s="126"/>
      <c r="CC233" s="126"/>
      <c r="CD233" s="126"/>
      <c r="CE233" s="126"/>
      <c r="CF233" s="126"/>
      <c r="CG233" s="126"/>
      <c r="CH233" s="126"/>
      <c r="CI233" s="126"/>
      <c r="CJ233" s="126"/>
      <c r="CK233" s="126"/>
      <c r="CL233" s="126"/>
      <c r="CM233" s="126"/>
      <c r="CN233" s="126"/>
      <c r="CO233" s="126"/>
      <c r="CP233" s="126"/>
      <c r="CQ233" s="126"/>
      <c r="CR233" s="126"/>
      <c r="CS233" s="126"/>
      <c r="CT233" s="126"/>
      <c r="CU233" s="126"/>
      <c r="CV233" s="126"/>
      <c r="CW233" s="126"/>
      <c r="CX233" s="126"/>
      <c r="CY233" s="126"/>
      <c r="CZ233" s="126"/>
      <c r="DA233" s="126"/>
      <c r="DB233" s="126"/>
      <c r="DC233" s="126"/>
      <c r="DD233" s="126"/>
      <c r="DE233" s="126"/>
      <c r="DF233" s="126"/>
      <c r="DG233" s="126"/>
      <c r="DH233" s="126"/>
      <c r="DI233" s="126"/>
      <c r="DJ233" s="126"/>
      <c r="DK233" s="126"/>
      <c r="DL233" s="126"/>
      <c r="DM233" s="126"/>
      <c r="DN233" s="126"/>
      <c r="DO233" s="126"/>
      <c r="DP233" s="126"/>
      <c r="DQ233" s="126"/>
      <c r="DR233" s="126"/>
      <c r="DS233" s="126"/>
      <c r="DT233" s="126"/>
      <c r="DU233" s="126"/>
      <c r="DV233" s="126"/>
      <c r="DW233" s="126"/>
    </row>
    <row r="234" spans="1:127" x14ac:dyDescent="0.3">
      <c r="A234" s="94"/>
      <c r="B234" s="94"/>
      <c r="C234" s="94"/>
      <c r="D234" s="104"/>
      <c r="E234" s="96"/>
      <c r="F234" s="95"/>
      <c r="G234" s="94"/>
      <c r="H234" s="94"/>
      <c r="I234" s="94"/>
      <c r="J234" s="94"/>
      <c r="K234" s="104"/>
      <c r="L234" s="96"/>
      <c r="M234" s="104"/>
      <c r="N234" s="96"/>
      <c r="O234" s="104"/>
      <c r="P234" s="96"/>
      <c r="Q234" s="94"/>
      <c r="R234" s="94"/>
      <c r="S234" s="94"/>
      <c r="T234" s="104"/>
      <c r="U234" s="96"/>
      <c r="V234" s="94"/>
      <c r="W234" s="94"/>
      <c r="BW234" s="126"/>
      <c r="BX234" s="126"/>
      <c r="BY234" s="126"/>
      <c r="BZ234" s="126"/>
      <c r="CA234" s="126"/>
      <c r="CB234" s="126"/>
      <c r="CC234" s="126"/>
      <c r="CD234" s="126"/>
      <c r="CE234" s="126"/>
      <c r="CF234" s="126"/>
      <c r="CG234" s="126"/>
      <c r="CH234" s="126"/>
      <c r="CI234" s="126"/>
      <c r="CJ234" s="126"/>
      <c r="CK234" s="126"/>
      <c r="CL234" s="126"/>
      <c r="CM234" s="126"/>
      <c r="CN234" s="126"/>
      <c r="CO234" s="126"/>
      <c r="CP234" s="126"/>
      <c r="CQ234" s="126"/>
      <c r="CR234" s="126"/>
      <c r="CS234" s="126"/>
      <c r="CT234" s="126"/>
      <c r="CU234" s="126"/>
      <c r="CV234" s="126"/>
      <c r="CW234" s="126"/>
      <c r="CX234" s="126"/>
      <c r="CY234" s="126"/>
      <c r="CZ234" s="126"/>
      <c r="DA234" s="126"/>
      <c r="DB234" s="126"/>
      <c r="DC234" s="126"/>
      <c r="DD234" s="126"/>
      <c r="DE234" s="126"/>
      <c r="DF234" s="126"/>
      <c r="DG234" s="126"/>
      <c r="DH234" s="126"/>
      <c r="DI234" s="126"/>
      <c r="DJ234" s="126"/>
      <c r="DK234" s="126"/>
      <c r="DL234" s="126"/>
      <c r="DM234" s="126"/>
      <c r="DN234" s="126"/>
      <c r="DO234" s="126"/>
      <c r="DP234" s="126"/>
      <c r="DQ234" s="126"/>
      <c r="DR234" s="126"/>
      <c r="DS234" s="126"/>
      <c r="DT234" s="126"/>
      <c r="DU234" s="126"/>
      <c r="DV234" s="126"/>
      <c r="DW234" s="126"/>
    </row>
    <row r="235" spans="1:127" x14ac:dyDescent="0.3">
      <c r="A235" s="94"/>
      <c r="B235" s="94"/>
      <c r="C235" s="94"/>
      <c r="D235" s="104"/>
      <c r="E235" s="96"/>
      <c r="F235" s="95"/>
      <c r="G235" s="94"/>
      <c r="H235" s="94"/>
      <c r="I235" s="94"/>
      <c r="J235" s="94"/>
      <c r="K235" s="104"/>
      <c r="L235" s="96"/>
      <c r="M235" s="104"/>
      <c r="N235" s="96"/>
      <c r="O235" s="104"/>
      <c r="P235" s="96"/>
      <c r="Q235" s="94"/>
      <c r="R235" s="94"/>
      <c r="S235" s="94"/>
      <c r="T235" s="104"/>
      <c r="U235" s="96"/>
      <c r="V235" s="94"/>
      <c r="W235" s="94"/>
      <c r="BW235" s="126"/>
      <c r="BX235" s="126"/>
      <c r="BY235" s="126"/>
      <c r="BZ235" s="126"/>
      <c r="CA235" s="126"/>
      <c r="CB235" s="126"/>
      <c r="CC235" s="126"/>
      <c r="CD235" s="126"/>
      <c r="CE235" s="126"/>
      <c r="CF235" s="126"/>
      <c r="CG235" s="126"/>
      <c r="CH235" s="126"/>
      <c r="CI235" s="126"/>
      <c r="CJ235" s="126"/>
      <c r="CK235" s="126"/>
      <c r="CL235" s="126"/>
      <c r="CM235" s="126"/>
      <c r="CN235" s="126"/>
      <c r="CO235" s="126"/>
      <c r="CP235" s="126"/>
      <c r="CQ235" s="126"/>
      <c r="CR235" s="126"/>
      <c r="CS235" s="126"/>
      <c r="CT235" s="126"/>
      <c r="CU235" s="126"/>
      <c r="CV235" s="126"/>
      <c r="CW235" s="126"/>
      <c r="CX235" s="126"/>
      <c r="CY235" s="126"/>
      <c r="CZ235" s="126"/>
      <c r="DA235" s="126"/>
      <c r="DB235" s="126"/>
      <c r="DC235" s="126"/>
      <c r="DD235" s="126"/>
      <c r="DE235" s="126"/>
      <c r="DF235" s="126"/>
      <c r="DG235" s="126"/>
      <c r="DH235" s="126"/>
      <c r="DI235" s="126"/>
      <c r="DJ235" s="126"/>
      <c r="DK235" s="126"/>
      <c r="DL235" s="126"/>
      <c r="DM235" s="126"/>
      <c r="DN235" s="126"/>
      <c r="DO235" s="126"/>
      <c r="DP235" s="126"/>
      <c r="DQ235" s="126"/>
      <c r="DR235" s="126"/>
      <c r="DS235" s="126"/>
      <c r="DT235" s="126"/>
      <c r="DU235" s="126"/>
      <c r="DV235" s="126"/>
      <c r="DW235" s="126"/>
    </row>
    <row r="236" spans="1:127" x14ac:dyDescent="0.3">
      <c r="A236" s="94"/>
      <c r="B236" s="94"/>
      <c r="C236" s="94"/>
      <c r="D236" s="104"/>
      <c r="E236" s="96"/>
      <c r="F236" s="95"/>
      <c r="G236" s="94"/>
      <c r="H236" s="94"/>
      <c r="I236" s="94"/>
      <c r="J236" s="94"/>
      <c r="K236" s="104"/>
      <c r="L236" s="96"/>
      <c r="M236" s="104"/>
      <c r="N236" s="96"/>
      <c r="O236" s="104"/>
      <c r="P236" s="96"/>
      <c r="Q236" s="94"/>
      <c r="R236" s="94"/>
      <c r="S236" s="94"/>
      <c r="T236" s="104"/>
      <c r="U236" s="96"/>
      <c r="V236" s="94"/>
      <c r="W236" s="94"/>
      <c r="BW236" s="126"/>
      <c r="BX236" s="126"/>
      <c r="BY236" s="126"/>
      <c r="BZ236" s="126"/>
      <c r="CA236" s="126"/>
      <c r="CB236" s="126"/>
      <c r="CC236" s="126"/>
      <c r="CD236" s="126"/>
      <c r="CE236" s="126"/>
      <c r="CF236" s="126"/>
      <c r="CG236" s="126"/>
      <c r="CH236" s="126"/>
      <c r="CI236" s="126"/>
      <c r="CJ236" s="126"/>
      <c r="CK236" s="126"/>
      <c r="CL236" s="126"/>
      <c r="CM236" s="126"/>
      <c r="CN236" s="126"/>
      <c r="CO236" s="126"/>
      <c r="CP236" s="126"/>
      <c r="CQ236" s="126"/>
      <c r="CR236" s="126"/>
      <c r="CS236" s="126"/>
      <c r="CT236" s="126"/>
      <c r="CU236" s="126"/>
      <c r="CV236" s="126"/>
      <c r="CW236" s="126"/>
      <c r="CX236" s="126"/>
      <c r="CY236" s="126"/>
      <c r="CZ236" s="126"/>
      <c r="DA236" s="126"/>
      <c r="DB236" s="126"/>
      <c r="DC236" s="126"/>
      <c r="DD236" s="126"/>
      <c r="DE236" s="126"/>
      <c r="DF236" s="126"/>
      <c r="DG236" s="126"/>
      <c r="DH236" s="126"/>
      <c r="DI236" s="126"/>
      <c r="DJ236" s="126"/>
      <c r="DK236" s="126"/>
      <c r="DL236" s="126"/>
      <c r="DM236" s="126"/>
      <c r="DN236" s="126"/>
      <c r="DO236" s="126"/>
      <c r="DP236" s="126"/>
      <c r="DQ236" s="126"/>
      <c r="DR236" s="126"/>
      <c r="DS236" s="126"/>
      <c r="DT236" s="126"/>
      <c r="DU236" s="126"/>
      <c r="DV236" s="126"/>
      <c r="DW236" s="126"/>
    </row>
    <row r="237" spans="1:127" x14ac:dyDescent="0.3">
      <c r="A237" s="94"/>
      <c r="B237" s="94"/>
      <c r="C237" s="94"/>
      <c r="D237" s="104"/>
      <c r="E237" s="96"/>
      <c r="F237" s="95"/>
      <c r="G237" s="94"/>
      <c r="H237" s="94"/>
      <c r="I237" s="94"/>
      <c r="J237" s="94"/>
      <c r="K237" s="104"/>
      <c r="L237" s="96"/>
      <c r="M237" s="104"/>
      <c r="N237" s="96"/>
      <c r="O237" s="104"/>
      <c r="P237" s="96"/>
      <c r="Q237" s="94"/>
      <c r="R237" s="94"/>
      <c r="S237" s="94"/>
      <c r="T237" s="104"/>
      <c r="U237" s="96"/>
      <c r="V237" s="94"/>
      <c r="W237" s="94"/>
      <c r="BW237" s="126"/>
      <c r="BX237" s="126"/>
      <c r="BY237" s="126"/>
      <c r="BZ237" s="126"/>
      <c r="CA237" s="126"/>
      <c r="CB237" s="126"/>
      <c r="CC237" s="126"/>
      <c r="CD237" s="126"/>
      <c r="CE237" s="126"/>
      <c r="CF237" s="126"/>
      <c r="CG237" s="126"/>
      <c r="CH237" s="126"/>
      <c r="CI237" s="126"/>
      <c r="CJ237" s="126"/>
      <c r="CK237" s="126"/>
      <c r="CL237" s="126"/>
      <c r="CM237" s="126"/>
      <c r="CN237" s="126"/>
      <c r="CO237" s="126"/>
      <c r="CP237" s="126"/>
      <c r="CQ237" s="126"/>
      <c r="CR237" s="126"/>
      <c r="CS237" s="126"/>
      <c r="CT237" s="126"/>
      <c r="CU237" s="126"/>
      <c r="CV237" s="126"/>
      <c r="CW237" s="126"/>
      <c r="CX237" s="126"/>
      <c r="CY237" s="126"/>
      <c r="CZ237" s="126"/>
      <c r="DA237" s="126"/>
      <c r="DB237" s="126"/>
      <c r="DC237" s="126"/>
      <c r="DD237" s="126"/>
      <c r="DE237" s="126"/>
      <c r="DF237" s="126"/>
      <c r="DG237" s="126"/>
      <c r="DH237" s="126"/>
      <c r="DI237" s="126"/>
      <c r="DJ237" s="126"/>
      <c r="DK237" s="126"/>
      <c r="DL237" s="126"/>
      <c r="DM237" s="126"/>
      <c r="DN237" s="126"/>
      <c r="DO237" s="126"/>
      <c r="DP237" s="126"/>
      <c r="DQ237" s="126"/>
      <c r="DR237" s="126"/>
      <c r="DS237" s="126"/>
      <c r="DT237" s="126"/>
      <c r="DU237" s="126"/>
      <c r="DV237" s="126"/>
      <c r="DW237" s="126"/>
    </row>
    <row r="238" spans="1:127" x14ac:dyDescent="0.3">
      <c r="A238" s="94"/>
      <c r="B238" s="94"/>
      <c r="C238" s="94"/>
      <c r="D238" s="104"/>
      <c r="E238" s="96"/>
      <c r="F238" s="95"/>
      <c r="G238" s="94"/>
      <c r="H238" s="94"/>
      <c r="I238" s="94"/>
      <c r="J238" s="94"/>
      <c r="K238" s="104"/>
      <c r="L238" s="96"/>
      <c r="M238" s="104"/>
      <c r="N238" s="96"/>
      <c r="O238" s="104"/>
      <c r="P238" s="96"/>
      <c r="Q238" s="94"/>
      <c r="R238" s="94"/>
      <c r="S238" s="94"/>
      <c r="T238" s="104"/>
      <c r="U238" s="96"/>
      <c r="V238" s="94"/>
      <c r="W238" s="94"/>
      <c r="BW238" s="126"/>
      <c r="BX238" s="126"/>
      <c r="BY238" s="126"/>
      <c r="BZ238" s="126"/>
      <c r="CA238" s="126"/>
      <c r="CB238" s="126"/>
      <c r="CC238" s="126"/>
      <c r="CD238" s="126"/>
      <c r="CE238" s="126"/>
      <c r="CF238" s="126"/>
      <c r="CG238" s="126"/>
      <c r="CH238" s="126"/>
      <c r="CI238" s="126"/>
      <c r="CJ238" s="126"/>
      <c r="CK238" s="126"/>
      <c r="CL238" s="126"/>
      <c r="CM238" s="126"/>
      <c r="CN238" s="126"/>
      <c r="CO238" s="126"/>
      <c r="CP238" s="126"/>
      <c r="CQ238" s="126"/>
      <c r="CR238" s="126"/>
      <c r="CS238" s="126"/>
      <c r="CT238" s="126"/>
      <c r="CU238" s="126"/>
      <c r="CV238" s="126"/>
      <c r="CW238" s="126"/>
      <c r="CX238" s="126"/>
      <c r="CY238" s="126"/>
      <c r="CZ238" s="126"/>
      <c r="DA238" s="126"/>
      <c r="DB238" s="126"/>
      <c r="DC238" s="126"/>
      <c r="DD238" s="126"/>
      <c r="DE238" s="126"/>
      <c r="DF238" s="126"/>
      <c r="DG238" s="126"/>
      <c r="DH238" s="126"/>
      <c r="DI238" s="126"/>
      <c r="DJ238" s="126"/>
      <c r="DK238" s="126"/>
      <c r="DL238" s="126"/>
      <c r="DM238" s="126"/>
      <c r="DN238" s="126"/>
      <c r="DO238" s="126"/>
      <c r="DP238" s="126"/>
      <c r="DQ238" s="126"/>
      <c r="DR238" s="126"/>
      <c r="DS238" s="126"/>
      <c r="DT238" s="126"/>
      <c r="DU238" s="126"/>
      <c r="DV238" s="126"/>
      <c r="DW238" s="126"/>
    </row>
    <row r="239" spans="1:127" x14ac:dyDescent="0.3">
      <c r="A239" s="94"/>
      <c r="B239" s="94"/>
      <c r="C239" s="94"/>
      <c r="D239" s="104"/>
      <c r="E239" s="96"/>
      <c r="F239" s="95"/>
      <c r="G239" s="94"/>
      <c r="H239" s="94"/>
      <c r="I239" s="94"/>
      <c r="J239" s="94"/>
      <c r="K239" s="104"/>
      <c r="L239" s="96"/>
      <c r="M239" s="104"/>
      <c r="N239" s="96"/>
      <c r="O239" s="104"/>
      <c r="P239" s="96"/>
      <c r="Q239" s="94"/>
      <c r="R239" s="94"/>
      <c r="S239" s="94"/>
      <c r="T239" s="104"/>
      <c r="U239" s="96"/>
      <c r="V239" s="94"/>
      <c r="W239" s="94"/>
      <c r="BW239" s="126"/>
      <c r="BX239" s="126"/>
      <c r="BY239" s="126"/>
      <c r="BZ239" s="126"/>
      <c r="CA239" s="126"/>
      <c r="CB239" s="126"/>
      <c r="CC239" s="126"/>
      <c r="CD239" s="126"/>
      <c r="CE239" s="126"/>
      <c r="CF239" s="126"/>
      <c r="CG239" s="126"/>
      <c r="CH239" s="126"/>
      <c r="CI239" s="126"/>
      <c r="CJ239" s="126"/>
      <c r="CK239" s="126"/>
      <c r="CL239" s="126"/>
      <c r="CM239" s="126"/>
      <c r="CN239" s="126"/>
      <c r="CO239" s="126"/>
      <c r="CP239" s="126"/>
      <c r="CQ239" s="126"/>
      <c r="CR239" s="126"/>
      <c r="CS239" s="126"/>
      <c r="CT239" s="126"/>
      <c r="CU239" s="126"/>
      <c r="CV239" s="126"/>
      <c r="CW239" s="126"/>
      <c r="CX239" s="126"/>
      <c r="CY239" s="126"/>
      <c r="CZ239" s="126"/>
      <c r="DA239" s="126"/>
      <c r="DB239" s="126"/>
      <c r="DC239" s="126"/>
      <c r="DD239" s="126"/>
      <c r="DE239" s="126"/>
      <c r="DF239" s="126"/>
      <c r="DG239" s="126"/>
      <c r="DH239" s="126"/>
      <c r="DI239" s="126"/>
      <c r="DJ239" s="126"/>
      <c r="DK239" s="126"/>
      <c r="DL239" s="126"/>
      <c r="DM239" s="126"/>
      <c r="DN239" s="126"/>
      <c r="DO239" s="126"/>
      <c r="DP239" s="126"/>
      <c r="DQ239" s="126"/>
      <c r="DR239" s="126"/>
      <c r="DS239" s="126"/>
      <c r="DT239" s="126"/>
      <c r="DU239" s="126"/>
      <c r="DV239" s="126"/>
      <c r="DW239" s="126"/>
    </row>
    <row r="240" spans="1:127" x14ac:dyDescent="0.3">
      <c r="A240" s="94"/>
      <c r="B240" s="94"/>
      <c r="C240" s="94"/>
      <c r="D240" s="104"/>
      <c r="E240" s="96"/>
      <c r="F240" s="95"/>
      <c r="G240" s="94"/>
      <c r="H240" s="94"/>
      <c r="I240" s="94"/>
      <c r="J240" s="94"/>
      <c r="K240" s="104"/>
      <c r="L240" s="96"/>
      <c r="M240" s="104"/>
      <c r="N240" s="96"/>
      <c r="O240" s="104"/>
      <c r="P240" s="96"/>
      <c r="Q240" s="94"/>
      <c r="R240" s="94"/>
      <c r="S240" s="94"/>
      <c r="T240" s="104"/>
      <c r="U240" s="96"/>
      <c r="V240" s="94"/>
      <c r="W240" s="94"/>
      <c r="BW240" s="126"/>
      <c r="BX240" s="126"/>
      <c r="BY240" s="126"/>
      <c r="BZ240" s="126"/>
      <c r="CA240" s="126"/>
      <c r="CB240" s="126"/>
      <c r="CC240" s="126"/>
      <c r="CD240" s="126"/>
      <c r="CE240" s="126"/>
      <c r="CF240" s="126"/>
      <c r="CG240" s="126"/>
      <c r="CH240" s="126"/>
      <c r="CI240" s="126"/>
      <c r="CJ240" s="126"/>
      <c r="CK240" s="126"/>
      <c r="CL240" s="126"/>
      <c r="CM240" s="126"/>
      <c r="CN240" s="126"/>
      <c r="CO240" s="126"/>
      <c r="CP240" s="126"/>
      <c r="CQ240" s="126"/>
      <c r="CR240" s="126"/>
      <c r="CS240" s="126"/>
      <c r="CT240" s="126"/>
      <c r="CU240" s="126"/>
      <c r="CV240" s="126"/>
      <c r="CW240" s="126"/>
      <c r="CX240" s="126"/>
      <c r="CY240" s="126"/>
      <c r="CZ240" s="126"/>
      <c r="DA240" s="126"/>
      <c r="DB240" s="126"/>
      <c r="DC240" s="126"/>
      <c r="DD240" s="126"/>
      <c r="DE240" s="126"/>
      <c r="DF240" s="126"/>
      <c r="DG240" s="126"/>
      <c r="DH240" s="126"/>
      <c r="DI240" s="126"/>
      <c r="DJ240" s="126"/>
      <c r="DK240" s="126"/>
      <c r="DL240" s="126"/>
      <c r="DM240" s="126"/>
      <c r="DN240" s="126"/>
      <c r="DO240" s="126"/>
      <c r="DP240" s="126"/>
      <c r="DQ240" s="126"/>
      <c r="DR240" s="126"/>
      <c r="DS240" s="126"/>
      <c r="DT240" s="126"/>
      <c r="DU240" s="126"/>
      <c r="DV240" s="126"/>
      <c r="DW240" s="126"/>
    </row>
    <row r="241" spans="1:127" x14ac:dyDescent="0.3">
      <c r="A241" s="94"/>
      <c r="B241" s="94"/>
      <c r="C241" s="94"/>
      <c r="D241" s="104"/>
      <c r="E241" s="96"/>
      <c r="F241" s="95"/>
      <c r="G241" s="94"/>
      <c r="H241" s="94"/>
      <c r="I241" s="94"/>
      <c r="J241" s="94"/>
      <c r="K241" s="104"/>
      <c r="L241" s="96"/>
      <c r="M241" s="104"/>
      <c r="N241" s="96"/>
      <c r="O241" s="104"/>
      <c r="P241" s="96"/>
      <c r="Q241" s="94"/>
      <c r="R241" s="94"/>
      <c r="S241" s="94"/>
      <c r="T241" s="104"/>
      <c r="U241" s="96"/>
      <c r="V241" s="94"/>
      <c r="W241" s="94"/>
      <c r="BW241" s="126"/>
      <c r="BX241" s="126"/>
      <c r="BY241" s="126"/>
      <c r="BZ241" s="126"/>
      <c r="CA241" s="126"/>
      <c r="CB241" s="126"/>
      <c r="CC241" s="126"/>
      <c r="CD241" s="126"/>
      <c r="CE241" s="126"/>
      <c r="CF241" s="126"/>
      <c r="CG241" s="126"/>
      <c r="CH241" s="126"/>
      <c r="CI241" s="126"/>
      <c r="CJ241" s="126"/>
      <c r="CK241" s="126"/>
      <c r="CL241" s="126"/>
      <c r="CM241" s="126"/>
      <c r="CN241" s="126"/>
      <c r="CO241" s="126"/>
      <c r="CP241" s="126"/>
      <c r="CQ241" s="126"/>
      <c r="CR241" s="126"/>
      <c r="CS241" s="126"/>
      <c r="CT241" s="126"/>
      <c r="CU241" s="126"/>
      <c r="CV241" s="126"/>
      <c r="CW241" s="126"/>
      <c r="CX241" s="126"/>
      <c r="CY241" s="126"/>
      <c r="CZ241" s="126"/>
      <c r="DA241" s="126"/>
      <c r="DB241" s="126"/>
      <c r="DC241" s="126"/>
      <c r="DD241" s="126"/>
      <c r="DE241" s="126"/>
      <c r="DF241" s="126"/>
      <c r="DG241" s="126"/>
      <c r="DH241" s="126"/>
      <c r="DI241" s="126"/>
      <c r="DJ241" s="126"/>
      <c r="DK241" s="126"/>
      <c r="DL241" s="126"/>
      <c r="DM241" s="126"/>
      <c r="DN241" s="126"/>
      <c r="DO241" s="126"/>
      <c r="DP241" s="126"/>
      <c r="DQ241" s="126"/>
      <c r="DR241" s="126"/>
      <c r="DS241" s="126"/>
      <c r="DT241" s="126"/>
      <c r="DU241" s="126"/>
      <c r="DV241" s="126"/>
      <c r="DW241" s="126"/>
    </row>
    <row r="242" spans="1:127" x14ac:dyDescent="0.3">
      <c r="A242" s="94"/>
      <c r="B242" s="94"/>
      <c r="C242" s="94"/>
      <c r="D242" s="104"/>
      <c r="E242" s="96"/>
      <c r="F242" s="95"/>
      <c r="G242" s="94"/>
      <c r="H242" s="94"/>
      <c r="I242" s="94"/>
      <c r="J242" s="94"/>
      <c r="K242" s="104"/>
      <c r="L242" s="96"/>
      <c r="M242" s="104"/>
      <c r="N242" s="96"/>
      <c r="O242" s="104"/>
      <c r="P242" s="96"/>
      <c r="Q242" s="94"/>
      <c r="R242" s="94"/>
      <c r="S242" s="94"/>
      <c r="T242" s="104"/>
      <c r="U242" s="96"/>
      <c r="V242" s="94"/>
      <c r="W242" s="94"/>
      <c r="BW242" s="126"/>
      <c r="BX242" s="126"/>
      <c r="BY242" s="126"/>
      <c r="BZ242" s="126"/>
      <c r="CA242" s="126"/>
      <c r="CB242" s="126"/>
      <c r="CC242" s="126"/>
      <c r="CD242" s="126"/>
      <c r="CE242" s="126"/>
      <c r="CF242" s="126"/>
      <c r="CG242" s="126"/>
      <c r="CH242" s="126"/>
      <c r="CI242" s="126"/>
      <c r="CJ242" s="126"/>
      <c r="CK242" s="126"/>
      <c r="CL242" s="126"/>
      <c r="CM242" s="126"/>
      <c r="CN242" s="126"/>
      <c r="CO242" s="126"/>
      <c r="CP242" s="126"/>
      <c r="CQ242" s="126"/>
      <c r="CR242" s="126"/>
      <c r="CS242" s="126"/>
      <c r="CT242" s="126"/>
      <c r="CU242" s="126"/>
      <c r="CV242" s="126"/>
      <c r="CW242" s="126"/>
      <c r="CX242" s="126"/>
      <c r="CY242" s="126"/>
      <c r="CZ242" s="126"/>
      <c r="DA242" s="126"/>
      <c r="DB242" s="126"/>
      <c r="DC242" s="126"/>
      <c r="DD242" s="126"/>
      <c r="DE242" s="126"/>
      <c r="DF242" s="126"/>
      <c r="DG242" s="126"/>
      <c r="DH242" s="126"/>
      <c r="DI242" s="126"/>
      <c r="DJ242" s="126"/>
      <c r="DK242" s="126"/>
      <c r="DL242" s="126"/>
      <c r="DM242" s="126"/>
      <c r="DN242" s="126"/>
      <c r="DO242" s="126"/>
      <c r="DP242" s="126"/>
      <c r="DQ242" s="126"/>
      <c r="DR242" s="126"/>
      <c r="DS242" s="126"/>
      <c r="DT242" s="126"/>
      <c r="DU242" s="126"/>
      <c r="DV242" s="126"/>
      <c r="DW242" s="126"/>
    </row>
    <row r="243" spans="1:127" x14ac:dyDescent="0.3">
      <c r="A243" s="94"/>
      <c r="B243" s="94"/>
      <c r="C243" s="94"/>
      <c r="D243" s="104"/>
      <c r="E243" s="96"/>
      <c r="F243" s="95"/>
      <c r="G243" s="94"/>
      <c r="H243" s="94"/>
      <c r="I243" s="94"/>
      <c r="J243" s="94"/>
      <c r="K243" s="104"/>
      <c r="L243" s="96"/>
      <c r="M243" s="104"/>
      <c r="N243" s="96"/>
      <c r="O243" s="104"/>
      <c r="P243" s="96"/>
      <c r="Q243" s="94"/>
      <c r="R243" s="94"/>
      <c r="S243" s="94"/>
      <c r="T243" s="104"/>
      <c r="U243" s="96"/>
      <c r="V243" s="94"/>
      <c r="W243" s="94"/>
      <c r="BW243" s="126"/>
      <c r="BX243" s="126"/>
      <c r="BY243" s="126"/>
      <c r="BZ243" s="126"/>
      <c r="CA243" s="126"/>
      <c r="CB243" s="126"/>
      <c r="CC243" s="126"/>
      <c r="CD243" s="126"/>
      <c r="CE243" s="126"/>
      <c r="CF243" s="126"/>
      <c r="CG243" s="126"/>
      <c r="CH243" s="126"/>
      <c r="CI243" s="126"/>
      <c r="CJ243" s="126"/>
      <c r="CK243" s="126"/>
      <c r="CL243" s="126"/>
      <c r="CM243" s="126"/>
      <c r="CN243" s="126"/>
      <c r="CO243" s="126"/>
      <c r="CP243" s="126"/>
      <c r="CQ243" s="126"/>
      <c r="CR243" s="126"/>
      <c r="CS243" s="126"/>
      <c r="CT243" s="126"/>
      <c r="CU243" s="126"/>
      <c r="CV243" s="126"/>
      <c r="CW243" s="126"/>
      <c r="CX243" s="126"/>
      <c r="CY243" s="126"/>
      <c r="CZ243" s="126"/>
      <c r="DA243" s="126"/>
      <c r="DB243" s="126"/>
      <c r="DC243" s="126"/>
      <c r="DD243" s="126"/>
      <c r="DE243" s="126"/>
      <c r="DF243" s="126"/>
      <c r="DG243" s="126"/>
      <c r="DH243" s="126"/>
      <c r="DI243" s="126"/>
      <c r="DJ243" s="126"/>
      <c r="DK243" s="126"/>
      <c r="DL243" s="126"/>
      <c r="DM243" s="126"/>
      <c r="DN243" s="126"/>
      <c r="DO243" s="126"/>
      <c r="DP243" s="126"/>
      <c r="DQ243" s="126"/>
      <c r="DR243" s="126"/>
      <c r="DS243" s="126"/>
      <c r="DT243" s="126"/>
      <c r="DU243" s="126"/>
      <c r="DV243" s="126"/>
      <c r="DW243" s="126"/>
    </row>
    <row r="244" spans="1:127" x14ac:dyDescent="0.3">
      <c r="A244" s="94"/>
      <c r="B244" s="94"/>
      <c r="C244" s="94"/>
      <c r="D244" s="104"/>
      <c r="E244" s="96"/>
      <c r="F244" s="95"/>
      <c r="G244" s="94"/>
      <c r="H244" s="94"/>
      <c r="I244" s="94"/>
      <c r="J244" s="94"/>
      <c r="K244" s="104"/>
      <c r="L244" s="96"/>
      <c r="M244" s="104"/>
      <c r="N244" s="96"/>
      <c r="O244" s="104"/>
      <c r="P244" s="96"/>
      <c r="Q244" s="94"/>
      <c r="R244" s="94"/>
      <c r="S244" s="94"/>
      <c r="T244" s="104"/>
      <c r="U244" s="96"/>
      <c r="V244" s="94"/>
      <c r="W244" s="94"/>
      <c r="BW244" s="126"/>
      <c r="BX244" s="126"/>
      <c r="BY244" s="126"/>
      <c r="BZ244" s="126"/>
      <c r="CA244" s="126"/>
      <c r="CB244" s="126"/>
      <c r="CC244" s="126"/>
      <c r="CD244" s="126"/>
      <c r="CE244" s="126"/>
      <c r="CF244" s="126"/>
      <c r="CG244" s="126"/>
      <c r="CH244" s="126"/>
      <c r="CI244" s="126"/>
      <c r="CJ244" s="126"/>
      <c r="CK244" s="126"/>
      <c r="CL244" s="126"/>
      <c r="CM244" s="126"/>
      <c r="CN244" s="126"/>
      <c r="CO244" s="126"/>
      <c r="CP244" s="126"/>
      <c r="CQ244" s="126"/>
      <c r="CR244" s="126"/>
      <c r="CS244" s="126"/>
      <c r="CT244" s="126"/>
      <c r="CU244" s="126"/>
      <c r="CV244" s="126"/>
      <c r="CW244" s="126"/>
      <c r="CX244" s="126"/>
      <c r="CY244" s="126"/>
      <c r="CZ244" s="126"/>
      <c r="DA244" s="126"/>
      <c r="DB244" s="126"/>
      <c r="DC244" s="126"/>
      <c r="DD244" s="126"/>
      <c r="DE244" s="126"/>
      <c r="DF244" s="126"/>
      <c r="DG244" s="126"/>
      <c r="DH244" s="126"/>
      <c r="DI244" s="126"/>
      <c r="DJ244" s="126"/>
      <c r="DK244" s="126"/>
      <c r="DL244" s="126"/>
      <c r="DM244" s="126"/>
      <c r="DN244" s="126"/>
      <c r="DO244" s="126"/>
      <c r="DP244" s="126"/>
      <c r="DQ244" s="126"/>
      <c r="DR244" s="126"/>
      <c r="DS244" s="126"/>
      <c r="DT244" s="126"/>
      <c r="DU244" s="126"/>
      <c r="DV244" s="126"/>
      <c r="DW244" s="126"/>
    </row>
    <row r="245" spans="1:127" x14ac:dyDescent="0.3">
      <c r="A245" s="94"/>
      <c r="B245" s="94"/>
      <c r="C245" s="94"/>
      <c r="D245" s="104"/>
      <c r="E245" s="96"/>
      <c r="F245" s="95"/>
      <c r="G245" s="94"/>
      <c r="H245" s="94"/>
      <c r="I245" s="94"/>
      <c r="J245" s="94"/>
      <c r="K245" s="104"/>
      <c r="L245" s="96"/>
      <c r="M245" s="104"/>
      <c r="N245" s="96"/>
      <c r="O245" s="104"/>
      <c r="P245" s="96"/>
      <c r="Q245" s="94"/>
      <c r="R245" s="94"/>
      <c r="S245" s="94"/>
      <c r="T245" s="104"/>
      <c r="U245" s="96"/>
      <c r="V245" s="94"/>
      <c r="W245" s="94"/>
      <c r="BW245" s="126"/>
      <c r="BX245" s="126"/>
      <c r="BY245" s="126"/>
      <c r="BZ245" s="126"/>
      <c r="CA245" s="126"/>
      <c r="CB245" s="126"/>
      <c r="CC245" s="126"/>
      <c r="CD245" s="126"/>
      <c r="CE245" s="126"/>
      <c r="CF245" s="126"/>
      <c r="CG245" s="126"/>
      <c r="CH245" s="126"/>
      <c r="CI245" s="126"/>
      <c r="CJ245" s="126"/>
      <c r="CK245" s="126"/>
      <c r="CL245" s="126"/>
      <c r="CM245" s="126"/>
      <c r="CN245" s="126"/>
      <c r="CO245" s="126"/>
      <c r="CP245" s="126"/>
      <c r="CQ245" s="126"/>
      <c r="CR245" s="126"/>
      <c r="CS245" s="126"/>
      <c r="CT245" s="126"/>
      <c r="CU245" s="126"/>
      <c r="CV245" s="126"/>
      <c r="CW245" s="126"/>
      <c r="CX245" s="126"/>
      <c r="CY245" s="126"/>
      <c r="CZ245" s="126"/>
      <c r="DA245" s="126"/>
      <c r="DB245" s="126"/>
      <c r="DC245" s="126"/>
      <c r="DD245" s="126"/>
      <c r="DE245" s="126"/>
      <c r="DF245" s="126"/>
      <c r="DG245" s="126"/>
      <c r="DH245" s="126"/>
      <c r="DI245" s="126"/>
      <c r="DJ245" s="126"/>
      <c r="DK245" s="126"/>
      <c r="DL245" s="126"/>
      <c r="DM245" s="126"/>
      <c r="DN245" s="126"/>
      <c r="DO245" s="126"/>
      <c r="DP245" s="126"/>
      <c r="DQ245" s="126"/>
      <c r="DR245" s="126"/>
      <c r="DS245" s="126"/>
      <c r="DT245" s="126"/>
      <c r="DU245" s="126"/>
      <c r="DV245" s="126"/>
      <c r="DW245" s="126"/>
    </row>
    <row r="246" spans="1:127" x14ac:dyDescent="0.3">
      <c r="A246" s="94"/>
      <c r="B246" s="94"/>
      <c r="C246" s="94"/>
      <c r="D246" s="104"/>
      <c r="E246" s="96"/>
      <c r="F246" s="95"/>
      <c r="G246" s="94"/>
      <c r="H246" s="94"/>
      <c r="I246" s="94"/>
      <c r="J246" s="94"/>
      <c r="K246" s="104"/>
      <c r="L246" s="96"/>
      <c r="M246" s="104"/>
      <c r="N246" s="96"/>
      <c r="O246" s="104"/>
      <c r="P246" s="96"/>
      <c r="Q246" s="94"/>
      <c r="R246" s="94"/>
      <c r="S246" s="94"/>
      <c r="T246" s="104"/>
      <c r="U246" s="96"/>
      <c r="V246" s="94"/>
      <c r="W246" s="94"/>
      <c r="BW246" s="126"/>
      <c r="BX246" s="126"/>
      <c r="BY246" s="126"/>
      <c r="BZ246" s="126"/>
      <c r="CA246" s="126"/>
      <c r="CB246" s="126"/>
      <c r="CC246" s="126"/>
      <c r="CD246" s="126"/>
      <c r="CE246" s="126"/>
      <c r="CF246" s="126"/>
      <c r="CG246" s="126"/>
      <c r="CH246" s="126"/>
      <c r="CI246" s="126"/>
      <c r="CJ246" s="126"/>
      <c r="CK246" s="126"/>
      <c r="CL246" s="126"/>
      <c r="CM246" s="126"/>
      <c r="CN246" s="126"/>
      <c r="CO246" s="126"/>
      <c r="CP246" s="126"/>
      <c r="CQ246" s="126"/>
      <c r="CR246" s="126"/>
      <c r="CS246" s="126"/>
      <c r="CT246" s="126"/>
      <c r="CU246" s="126"/>
      <c r="CV246" s="126"/>
      <c r="CW246" s="126"/>
      <c r="CX246" s="126"/>
      <c r="CY246" s="126"/>
      <c r="CZ246" s="126"/>
      <c r="DA246" s="126"/>
      <c r="DB246" s="126"/>
      <c r="DC246" s="126"/>
      <c r="DD246" s="126"/>
      <c r="DE246" s="126"/>
      <c r="DF246" s="126"/>
      <c r="DG246" s="126"/>
      <c r="DH246" s="126"/>
      <c r="DI246" s="126"/>
      <c r="DJ246" s="126"/>
      <c r="DK246" s="126"/>
      <c r="DL246" s="126"/>
      <c r="DM246" s="126"/>
      <c r="DN246" s="126"/>
      <c r="DO246" s="126"/>
      <c r="DP246" s="126"/>
      <c r="DQ246" s="126"/>
      <c r="DR246" s="126"/>
      <c r="DS246" s="126"/>
      <c r="DT246" s="126"/>
      <c r="DU246" s="126"/>
      <c r="DV246" s="126"/>
      <c r="DW246" s="126"/>
    </row>
    <row r="247" spans="1:127" x14ac:dyDescent="0.3">
      <c r="A247" s="94"/>
      <c r="B247" s="94"/>
      <c r="C247" s="94"/>
      <c r="D247" s="104"/>
      <c r="E247" s="96"/>
      <c r="F247" s="95"/>
      <c r="G247" s="94"/>
      <c r="H247" s="94"/>
      <c r="I247" s="94"/>
      <c r="J247" s="94"/>
      <c r="K247" s="104"/>
      <c r="L247" s="96"/>
      <c r="M247" s="104"/>
      <c r="N247" s="96"/>
      <c r="O247" s="104"/>
      <c r="P247" s="96"/>
      <c r="Q247" s="94"/>
      <c r="R247" s="94"/>
      <c r="S247" s="94"/>
      <c r="T247" s="104"/>
      <c r="U247" s="96"/>
      <c r="V247" s="94"/>
      <c r="W247" s="94"/>
      <c r="BW247" s="126"/>
      <c r="BX247" s="126"/>
      <c r="BY247" s="126"/>
      <c r="BZ247" s="126"/>
      <c r="CA247" s="126"/>
      <c r="CB247" s="126"/>
      <c r="CC247" s="126"/>
      <c r="CD247" s="126"/>
      <c r="CE247" s="126"/>
      <c r="CF247" s="126"/>
      <c r="CG247" s="126"/>
      <c r="CH247" s="126"/>
      <c r="CI247" s="126"/>
      <c r="CJ247" s="126"/>
      <c r="CK247" s="126"/>
      <c r="CL247" s="126"/>
      <c r="CM247" s="126"/>
      <c r="CN247" s="126"/>
      <c r="CO247" s="126"/>
      <c r="CP247" s="126"/>
      <c r="CQ247" s="126"/>
      <c r="CR247" s="126"/>
      <c r="CS247" s="126"/>
      <c r="CT247" s="126"/>
      <c r="CU247" s="126"/>
      <c r="CV247" s="126"/>
      <c r="CW247" s="126"/>
      <c r="CX247" s="126"/>
      <c r="CY247" s="126"/>
      <c r="CZ247" s="126"/>
      <c r="DA247" s="126"/>
      <c r="DB247" s="126"/>
      <c r="DC247" s="126"/>
      <c r="DD247" s="126"/>
      <c r="DE247" s="126"/>
      <c r="DF247" s="126"/>
      <c r="DG247" s="126"/>
      <c r="DH247" s="126"/>
      <c r="DI247" s="126"/>
      <c r="DJ247" s="126"/>
      <c r="DK247" s="126"/>
      <c r="DL247" s="126"/>
      <c r="DM247" s="126"/>
      <c r="DN247" s="126"/>
      <c r="DO247" s="126"/>
      <c r="DP247" s="126"/>
      <c r="DQ247" s="126"/>
      <c r="DR247" s="126"/>
      <c r="DS247" s="126"/>
      <c r="DT247" s="126"/>
      <c r="DU247" s="126"/>
      <c r="DV247" s="126"/>
      <c r="DW247" s="126"/>
    </row>
    <row r="248" spans="1:127" x14ac:dyDescent="0.3">
      <c r="A248" s="94"/>
      <c r="B248" s="94"/>
      <c r="C248" s="94"/>
      <c r="D248" s="104"/>
      <c r="E248" s="96"/>
      <c r="F248" s="95"/>
      <c r="G248" s="94"/>
      <c r="H248" s="94"/>
      <c r="I248" s="94"/>
      <c r="J248" s="94"/>
      <c r="K248" s="104"/>
      <c r="L248" s="96"/>
      <c r="M248" s="104"/>
      <c r="N248" s="96"/>
      <c r="O248" s="104"/>
      <c r="P248" s="96"/>
      <c r="Q248" s="94"/>
      <c r="R248" s="94"/>
      <c r="S248" s="94"/>
      <c r="T248" s="104"/>
      <c r="U248" s="96"/>
      <c r="V248" s="94"/>
      <c r="W248" s="94"/>
      <c r="BW248" s="126"/>
      <c r="BX248" s="126"/>
      <c r="BY248" s="126"/>
      <c r="BZ248" s="126"/>
      <c r="CA248" s="126"/>
      <c r="CB248" s="126"/>
      <c r="CC248" s="126"/>
      <c r="CD248" s="126"/>
      <c r="CE248" s="126"/>
      <c r="CF248" s="126"/>
      <c r="CG248" s="126"/>
      <c r="CH248" s="126"/>
      <c r="CI248" s="126"/>
      <c r="CJ248" s="126"/>
      <c r="CK248" s="126"/>
      <c r="CL248" s="126"/>
      <c r="CM248" s="126"/>
      <c r="CN248" s="126"/>
      <c r="CO248" s="126"/>
      <c r="CP248" s="126"/>
      <c r="CQ248" s="126"/>
      <c r="CR248" s="126"/>
      <c r="CS248" s="126"/>
      <c r="CT248" s="126"/>
      <c r="CU248" s="126"/>
      <c r="CV248" s="126"/>
      <c r="CW248" s="126"/>
      <c r="CX248" s="126"/>
      <c r="CY248" s="126"/>
      <c r="CZ248" s="126"/>
      <c r="DA248" s="126"/>
      <c r="DB248" s="126"/>
      <c r="DC248" s="126"/>
      <c r="DD248" s="126"/>
      <c r="DE248" s="126"/>
      <c r="DF248" s="126"/>
      <c r="DG248" s="126"/>
      <c r="DH248" s="126"/>
      <c r="DI248" s="126"/>
      <c r="DJ248" s="126"/>
      <c r="DK248" s="126"/>
      <c r="DL248" s="126"/>
      <c r="DM248" s="126"/>
      <c r="DN248" s="126"/>
      <c r="DO248" s="126"/>
      <c r="DP248" s="126"/>
      <c r="DQ248" s="126"/>
      <c r="DR248" s="126"/>
      <c r="DS248" s="126"/>
      <c r="DT248" s="126"/>
      <c r="DU248" s="126"/>
      <c r="DV248" s="126"/>
      <c r="DW248" s="126"/>
    </row>
    <row r="249" spans="1:127" x14ac:dyDescent="0.3">
      <c r="A249" s="94"/>
      <c r="B249" s="94"/>
      <c r="C249" s="94"/>
      <c r="D249" s="104"/>
      <c r="E249" s="96"/>
      <c r="F249" s="95"/>
      <c r="G249" s="94"/>
      <c r="H249" s="94"/>
      <c r="I249" s="94"/>
      <c r="J249" s="94"/>
      <c r="K249" s="104"/>
      <c r="L249" s="96"/>
      <c r="M249" s="104"/>
      <c r="N249" s="96"/>
      <c r="O249" s="104"/>
      <c r="P249" s="96"/>
      <c r="Q249" s="94"/>
      <c r="R249" s="94"/>
      <c r="S249" s="94"/>
      <c r="T249" s="104"/>
      <c r="U249" s="96"/>
      <c r="V249" s="94"/>
      <c r="W249" s="94"/>
      <c r="BW249" s="126"/>
      <c r="BX249" s="126"/>
      <c r="BY249" s="126"/>
      <c r="BZ249" s="126"/>
      <c r="CA249" s="126"/>
      <c r="CB249" s="126"/>
      <c r="CC249" s="126"/>
      <c r="CD249" s="126"/>
      <c r="CE249" s="126"/>
      <c r="CF249" s="126"/>
      <c r="CG249" s="126"/>
      <c r="CH249" s="126"/>
      <c r="CI249" s="126"/>
      <c r="CJ249" s="126"/>
      <c r="CK249" s="126"/>
      <c r="CL249" s="126"/>
      <c r="CM249" s="126"/>
      <c r="CN249" s="126"/>
      <c r="CO249" s="126"/>
      <c r="CP249" s="126"/>
      <c r="CQ249" s="126"/>
      <c r="CR249" s="126"/>
      <c r="CS249" s="126"/>
      <c r="CT249" s="126"/>
      <c r="CU249" s="126"/>
      <c r="CV249" s="126"/>
      <c r="CW249" s="126"/>
      <c r="CX249" s="126"/>
      <c r="CY249" s="126"/>
      <c r="CZ249" s="126"/>
      <c r="DA249" s="126"/>
      <c r="DB249" s="126"/>
      <c r="DC249" s="126"/>
      <c r="DD249" s="126"/>
      <c r="DE249" s="126"/>
      <c r="DF249" s="126"/>
      <c r="DG249" s="126"/>
      <c r="DH249" s="126"/>
      <c r="DI249" s="126"/>
      <c r="DJ249" s="126"/>
      <c r="DK249" s="126"/>
      <c r="DL249" s="126"/>
      <c r="DM249" s="126"/>
      <c r="DN249" s="126"/>
      <c r="DO249" s="126"/>
      <c r="DP249" s="126"/>
      <c r="DQ249" s="126"/>
      <c r="DR249" s="126"/>
      <c r="DS249" s="126"/>
      <c r="DT249" s="126"/>
      <c r="DU249" s="126"/>
      <c r="DV249" s="126"/>
      <c r="DW249" s="126"/>
    </row>
    <row r="250" spans="1:127" x14ac:dyDescent="0.3">
      <c r="A250" s="94"/>
      <c r="B250" s="94"/>
      <c r="C250" s="94"/>
      <c r="D250" s="104"/>
      <c r="E250" s="96"/>
      <c r="F250" s="95"/>
      <c r="G250" s="94"/>
      <c r="H250" s="94"/>
      <c r="I250" s="94"/>
      <c r="J250" s="94"/>
      <c r="K250" s="104"/>
      <c r="L250" s="96"/>
      <c r="M250" s="104"/>
      <c r="N250" s="96"/>
      <c r="O250" s="104"/>
      <c r="P250" s="96"/>
      <c r="Q250" s="94"/>
      <c r="R250" s="94"/>
      <c r="S250" s="94"/>
      <c r="T250" s="104"/>
      <c r="U250" s="96"/>
      <c r="V250" s="94"/>
      <c r="W250" s="94"/>
      <c r="BW250" s="126"/>
      <c r="BX250" s="126"/>
      <c r="BY250" s="126"/>
      <c r="BZ250" s="126"/>
      <c r="CA250" s="126"/>
      <c r="CB250" s="126"/>
      <c r="CC250" s="126"/>
      <c r="CD250" s="126"/>
      <c r="CE250" s="126"/>
      <c r="CF250" s="126"/>
      <c r="CG250" s="126"/>
      <c r="CH250" s="126"/>
      <c r="CI250" s="126"/>
      <c r="CJ250" s="126"/>
      <c r="CK250" s="126"/>
      <c r="CL250" s="126"/>
      <c r="CM250" s="126"/>
      <c r="CN250" s="126"/>
      <c r="CO250" s="126"/>
      <c r="CP250" s="126"/>
      <c r="CQ250" s="126"/>
      <c r="CR250" s="126"/>
      <c r="CS250" s="126"/>
      <c r="CT250" s="126"/>
      <c r="CU250" s="126"/>
      <c r="CV250" s="126"/>
      <c r="CW250" s="126"/>
      <c r="CX250" s="126"/>
      <c r="CY250" s="126"/>
      <c r="CZ250" s="126"/>
      <c r="DA250" s="126"/>
      <c r="DB250" s="126"/>
      <c r="DC250" s="126"/>
      <c r="DD250" s="126"/>
      <c r="DE250" s="126"/>
      <c r="DF250" s="126"/>
      <c r="DG250" s="126"/>
      <c r="DH250" s="126"/>
      <c r="DI250" s="126"/>
      <c r="DJ250" s="126"/>
      <c r="DK250" s="126"/>
      <c r="DL250" s="126"/>
      <c r="DM250" s="126"/>
      <c r="DN250" s="126"/>
      <c r="DO250" s="126"/>
      <c r="DP250" s="126"/>
      <c r="DQ250" s="126"/>
      <c r="DR250" s="126"/>
      <c r="DS250" s="126"/>
      <c r="DT250" s="126"/>
      <c r="DU250" s="126"/>
      <c r="DV250" s="126"/>
      <c r="DW250" s="126"/>
    </row>
    <row r="251" spans="1:127" x14ac:dyDescent="0.3">
      <c r="A251" s="94"/>
      <c r="B251" s="94"/>
      <c r="C251" s="94"/>
      <c r="D251" s="104"/>
      <c r="E251" s="96"/>
      <c r="F251" s="95"/>
      <c r="G251" s="94"/>
      <c r="H251" s="94"/>
      <c r="I251" s="94"/>
      <c r="J251" s="94"/>
      <c r="K251" s="104"/>
      <c r="L251" s="96"/>
      <c r="M251" s="104"/>
      <c r="N251" s="96"/>
      <c r="O251" s="104"/>
      <c r="P251" s="96"/>
      <c r="Q251" s="94"/>
      <c r="R251" s="94"/>
      <c r="S251" s="94"/>
      <c r="T251" s="104"/>
      <c r="U251" s="96"/>
      <c r="V251" s="94"/>
      <c r="W251" s="94"/>
      <c r="BW251" s="126"/>
      <c r="BX251" s="126"/>
      <c r="BY251" s="126"/>
      <c r="BZ251" s="126"/>
      <c r="CA251" s="126"/>
      <c r="CB251" s="126"/>
      <c r="CC251" s="126"/>
      <c r="CD251" s="126"/>
      <c r="CE251" s="126"/>
      <c r="CF251" s="126"/>
      <c r="CG251" s="126"/>
      <c r="CH251" s="126"/>
      <c r="CI251" s="126"/>
      <c r="CJ251" s="126"/>
      <c r="CK251" s="126"/>
      <c r="CL251" s="126"/>
      <c r="CM251" s="126"/>
      <c r="CN251" s="126"/>
      <c r="CO251" s="126"/>
      <c r="CP251" s="126"/>
      <c r="CQ251" s="126"/>
      <c r="CR251" s="126"/>
      <c r="CS251" s="126"/>
      <c r="CT251" s="126"/>
      <c r="CU251" s="126"/>
      <c r="CV251" s="126"/>
      <c r="CW251" s="126"/>
      <c r="CX251" s="126"/>
      <c r="CY251" s="126"/>
      <c r="CZ251" s="126"/>
      <c r="DA251" s="126"/>
      <c r="DB251" s="126"/>
      <c r="DC251" s="126"/>
      <c r="DD251" s="126"/>
      <c r="DE251" s="126"/>
      <c r="DF251" s="126"/>
      <c r="DG251" s="126"/>
      <c r="DH251" s="126"/>
      <c r="DI251" s="126"/>
      <c r="DJ251" s="126"/>
      <c r="DK251" s="126"/>
      <c r="DL251" s="126"/>
      <c r="DM251" s="126"/>
      <c r="DN251" s="126"/>
      <c r="DO251" s="126"/>
      <c r="DP251" s="126"/>
      <c r="DQ251" s="126"/>
      <c r="DR251" s="126"/>
      <c r="DS251" s="126"/>
      <c r="DT251" s="126"/>
      <c r="DU251" s="126"/>
      <c r="DV251" s="126"/>
      <c r="DW251" s="126"/>
    </row>
    <row r="252" spans="1:127" x14ac:dyDescent="0.3">
      <c r="A252" s="94"/>
      <c r="B252" s="94"/>
      <c r="C252" s="94"/>
      <c r="D252" s="104"/>
      <c r="E252" s="96"/>
      <c r="F252" s="95"/>
      <c r="G252" s="94"/>
      <c r="H252" s="94"/>
      <c r="I252" s="94"/>
      <c r="J252" s="94"/>
      <c r="K252" s="104"/>
      <c r="L252" s="96"/>
      <c r="M252" s="104"/>
      <c r="N252" s="96"/>
      <c r="O252" s="104"/>
      <c r="P252" s="96"/>
      <c r="Q252" s="94"/>
      <c r="R252" s="94"/>
      <c r="S252" s="94"/>
      <c r="T252" s="104"/>
      <c r="U252" s="96"/>
      <c r="V252" s="94"/>
      <c r="W252" s="94"/>
      <c r="BW252" s="126"/>
      <c r="BX252" s="126"/>
      <c r="BY252" s="126"/>
      <c r="BZ252" s="126"/>
      <c r="CA252" s="126"/>
      <c r="CB252" s="126"/>
      <c r="CC252" s="126"/>
      <c r="CD252" s="126"/>
      <c r="CE252" s="126"/>
      <c r="CF252" s="126"/>
      <c r="CG252" s="126"/>
      <c r="CH252" s="126"/>
      <c r="CI252" s="126"/>
      <c r="CJ252" s="126"/>
      <c r="CK252" s="126"/>
      <c r="CL252" s="126"/>
      <c r="CM252" s="126"/>
      <c r="CN252" s="126"/>
      <c r="CO252" s="126"/>
      <c r="CP252" s="126"/>
      <c r="CQ252" s="126"/>
      <c r="CR252" s="126"/>
      <c r="CS252" s="126"/>
      <c r="CT252" s="126"/>
      <c r="CU252" s="126"/>
      <c r="CV252" s="126"/>
      <c r="CW252" s="126"/>
      <c r="CX252" s="126"/>
      <c r="CY252" s="126"/>
      <c r="CZ252" s="126"/>
      <c r="DA252" s="126"/>
      <c r="DB252" s="126"/>
      <c r="DC252" s="126"/>
      <c r="DD252" s="126"/>
      <c r="DE252" s="126"/>
      <c r="DF252" s="126"/>
      <c r="DG252" s="126"/>
      <c r="DH252" s="126"/>
      <c r="DI252" s="126"/>
      <c r="DJ252" s="126"/>
      <c r="DK252" s="126"/>
      <c r="DL252" s="126"/>
      <c r="DM252" s="126"/>
      <c r="DN252" s="126"/>
      <c r="DO252" s="126"/>
      <c r="DP252" s="126"/>
      <c r="DQ252" s="126"/>
      <c r="DR252" s="126"/>
      <c r="DS252" s="126"/>
      <c r="DT252" s="126"/>
      <c r="DU252" s="126"/>
      <c r="DV252" s="126"/>
      <c r="DW252" s="126"/>
    </row>
    <row r="253" spans="1:127" x14ac:dyDescent="0.3">
      <c r="A253" s="94"/>
      <c r="B253" s="94"/>
      <c r="C253" s="94"/>
      <c r="D253" s="104"/>
      <c r="E253" s="96"/>
      <c r="F253" s="95"/>
      <c r="G253" s="94"/>
      <c r="H253" s="94"/>
      <c r="I253" s="94"/>
      <c r="J253" s="94"/>
      <c r="K253" s="104"/>
      <c r="L253" s="96"/>
      <c r="M253" s="104"/>
      <c r="N253" s="96"/>
      <c r="O253" s="104"/>
      <c r="P253" s="96"/>
      <c r="Q253" s="94"/>
      <c r="R253" s="94"/>
      <c r="S253" s="94"/>
      <c r="T253" s="104"/>
      <c r="U253" s="96"/>
      <c r="V253" s="94"/>
      <c r="W253" s="94"/>
      <c r="BW253" s="126"/>
      <c r="BX253" s="126"/>
      <c r="BY253" s="126"/>
      <c r="BZ253" s="126"/>
      <c r="CA253" s="126"/>
      <c r="CB253" s="126"/>
      <c r="CC253" s="126"/>
      <c r="CD253" s="126"/>
      <c r="CE253" s="126"/>
      <c r="CF253" s="126"/>
      <c r="CG253" s="126"/>
      <c r="CH253" s="126"/>
      <c r="CI253" s="126"/>
      <c r="CJ253" s="126"/>
      <c r="CK253" s="126"/>
      <c r="CL253" s="126"/>
      <c r="CM253" s="126"/>
      <c r="CN253" s="126"/>
      <c r="CO253" s="126"/>
      <c r="CP253" s="126"/>
      <c r="CQ253" s="126"/>
      <c r="CR253" s="126"/>
      <c r="CS253" s="126"/>
      <c r="CT253" s="126"/>
      <c r="CU253" s="126"/>
      <c r="CV253" s="126"/>
      <c r="CW253" s="126"/>
      <c r="CX253" s="126"/>
      <c r="CY253" s="126"/>
      <c r="CZ253" s="126"/>
      <c r="DA253" s="126"/>
      <c r="DB253" s="126"/>
      <c r="DC253" s="126"/>
      <c r="DD253" s="126"/>
      <c r="DE253" s="126"/>
      <c r="DF253" s="126"/>
      <c r="DG253" s="126"/>
      <c r="DH253" s="126"/>
      <c r="DI253" s="126"/>
      <c r="DJ253" s="126"/>
      <c r="DK253" s="126"/>
      <c r="DL253" s="126"/>
      <c r="DM253" s="126"/>
      <c r="DN253" s="126"/>
      <c r="DO253" s="126"/>
      <c r="DP253" s="126"/>
      <c r="DQ253" s="126"/>
      <c r="DR253" s="126"/>
      <c r="DS253" s="126"/>
      <c r="DT253" s="126"/>
      <c r="DU253" s="126"/>
      <c r="DV253" s="126"/>
      <c r="DW253" s="126"/>
    </row>
    <row r="254" spans="1:127" x14ac:dyDescent="0.3">
      <c r="A254" s="94"/>
      <c r="B254" s="94"/>
      <c r="C254" s="94"/>
      <c r="D254" s="104"/>
      <c r="E254" s="96"/>
      <c r="F254" s="95"/>
      <c r="G254" s="94"/>
      <c r="H254" s="94"/>
      <c r="I254" s="94"/>
      <c r="J254" s="94"/>
      <c r="K254" s="104"/>
      <c r="L254" s="96"/>
      <c r="M254" s="104"/>
      <c r="N254" s="96"/>
      <c r="O254" s="104"/>
      <c r="P254" s="96"/>
      <c r="Q254" s="94"/>
      <c r="R254" s="94"/>
      <c r="S254" s="94"/>
      <c r="T254" s="104"/>
      <c r="U254" s="96"/>
      <c r="V254" s="94"/>
      <c r="W254" s="94"/>
      <c r="BW254" s="126"/>
      <c r="BX254" s="126"/>
      <c r="BY254" s="126"/>
      <c r="BZ254" s="126"/>
      <c r="CA254" s="126"/>
      <c r="CB254" s="126"/>
      <c r="CC254" s="126"/>
      <c r="CD254" s="126"/>
      <c r="CE254" s="126"/>
      <c r="CF254" s="126"/>
      <c r="CG254" s="126"/>
      <c r="CH254" s="126"/>
      <c r="CI254" s="126"/>
      <c r="CJ254" s="126"/>
      <c r="CK254" s="126"/>
      <c r="CL254" s="126"/>
      <c r="CM254" s="126"/>
      <c r="CN254" s="126"/>
      <c r="CO254" s="126"/>
      <c r="CP254" s="126"/>
      <c r="CQ254" s="126"/>
      <c r="CR254" s="126"/>
      <c r="CS254" s="126"/>
      <c r="CT254" s="126"/>
      <c r="CU254" s="126"/>
      <c r="CV254" s="126"/>
      <c r="CW254" s="126"/>
      <c r="CX254" s="126"/>
      <c r="CY254" s="126"/>
      <c r="CZ254" s="126"/>
      <c r="DA254" s="126"/>
      <c r="DB254" s="126"/>
      <c r="DC254" s="126"/>
      <c r="DD254" s="126"/>
      <c r="DE254" s="126"/>
      <c r="DF254" s="126"/>
      <c r="DG254" s="126"/>
      <c r="DH254" s="126"/>
      <c r="DI254" s="126"/>
      <c r="DJ254" s="126"/>
      <c r="DK254" s="126"/>
      <c r="DL254" s="126"/>
      <c r="DM254" s="126"/>
      <c r="DN254" s="126"/>
      <c r="DO254" s="126"/>
      <c r="DP254" s="126"/>
      <c r="DQ254" s="126"/>
      <c r="DR254" s="126"/>
      <c r="DS254" s="126"/>
      <c r="DT254" s="126"/>
      <c r="DU254" s="126"/>
      <c r="DV254" s="126"/>
      <c r="DW254" s="126"/>
    </row>
    <row r="255" spans="1:127" x14ac:dyDescent="0.3">
      <c r="A255" s="94"/>
      <c r="B255" s="94"/>
      <c r="C255" s="94"/>
      <c r="D255" s="104"/>
      <c r="E255" s="96"/>
      <c r="F255" s="95"/>
      <c r="G255" s="94"/>
      <c r="H255" s="94"/>
      <c r="I255" s="94"/>
      <c r="J255" s="94"/>
      <c r="K255" s="104"/>
      <c r="L255" s="96"/>
      <c r="M255" s="104"/>
      <c r="N255" s="96"/>
      <c r="O255" s="104"/>
      <c r="P255" s="96"/>
      <c r="Q255" s="94"/>
      <c r="R255" s="94"/>
      <c r="S255" s="94"/>
      <c r="T255" s="104"/>
      <c r="U255" s="96"/>
      <c r="V255" s="94"/>
      <c r="W255" s="94"/>
      <c r="BW255" s="126"/>
      <c r="BX255" s="126"/>
      <c r="BY255" s="126"/>
      <c r="BZ255" s="126"/>
      <c r="CA255" s="126"/>
      <c r="CB255" s="126"/>
      <c r="CC255" s="126"/>
      <c r="CD255" s="126"/>
      <c r="CE255" s="126"/>
      <c r="CF255" s="126"/>
      <c r="CG255" s="126"/>
      <c r="CH255" s="126"/>
      <c r="CI255" s="126"/>
      <c r="CJ255" s="126"/>
      <c r="CK255" s="126"/>
      <c r="CL255" s="126"/>
      <c r="CM255" s="126"/>
      <c r="CN255" s="126"/>
      <c r="CO255" s="126"/>
      <c r="CP255" s="126"/>
      <c r="CQ255" s="126"/>
      <c r="CR255" s="126"/>
      <c r="CS255" s="126"/>
      <c r="CT255" s="126"/>
      <c r="CU255" s="126"/>
      <c r="CV255" s="126"/>
      <c r="CW255" s="126"/>
      <c r="CX255" s="126"/>
      <c r="CY255" s="126"/>
      <c r="CZ255" s="126"/>
      <c r="DA255" s="126"/>
      <c r="DB255" s="126"/>
      <c r="DC255" s="126"/>
      <c r="DD255" s="126"/>
      <c r="DE255" s="126"/>
      <c r="DF255" s="126"/>
      <c r="DG255" s="126"/>
      <c r="DH255" s="126"/>
      <c r="DI255" s="126"/>
      <c r="DJ255" s="126"/>
      <c r="DK255" s="126"/>
      <c r="DL255" s="126"/>
      <c r="DM255" s="126"/>
      <c r="DN255" s="126"/>
      <c r="DO255" s="126"/>
      <c r="DP255" s="126"/>
      <c r="DQ255" s="126"/>
      <c r="DR255" s="126"/>
      <c r="DS255" s="126"/>
      <c r="DT255" s="126"/>
      <c r="DU255" s="126"/>
      <c r="DV255" s="126"/>
      <c r="DW255" s="126"/>
    </row>
    <row r="256" spans="1:127" x14ac:dyDescent="0.3">
      <c r="A256" s="94"/>
      <c r="B256" s="94"/>
      <c r="C256" s="94"/>
      <c r="D256" s="104"/>
      <c r="E256" s="96"/>
      <c r="F256" s="95"/>
      <c r="G256" s="94"/>
      <c r="H256" s="94"/>
      <c r="I256" s="94"/>
      <c r="J256" s="94"/>
      <c r="K256" s="104"/>
      <c r="L256" s="96"/>
      <c r="M256" s="104"/>
      <c r="N256" s="96"/>
      <c r="O256" s="104"/>
      <c r="P256" s="96"/>
      <c r="Q256" s="94"/>
      <c r="R256" s="94"/>
      <c r="S256" s="94"/>
      <c r="T256" s="104"/>
      <c r="U256" s="96"/>
      <c r="V256" s="94"/>
      <c r="W256" s="94"/>
      <c r="BW256" s="126"/>
      <c r="BX256" s="126"/>
      <c r="BY256" s="126"/>
      <c r="BZ256" s="126"/>
      <c r="CA256" s="126"/>
      <c r="CB256" s="126"/>
      <c r="CC256" s="126"/>
      <c r="CD256" s="126"/>
      <c r="CE256" s="126"/>
      <c r="CF256" s="126"/>
      <c r="CG256" s="126"/>
      <c r="CH256" s="126"/>
      <c r="CI256" s="126"/>
      <c r="CJ256" s="126"/>
      <c r="CK256" s="126"/>
      <c r="CL256" s="126"/>
      <c r="CM256" s="126"/>
      <c r="CN256" s="126"/>
      <c r="CO256" s="126"/>
      <c r="CP256" s="126"/>
      <c r="CQ256" s="126"/>
      <c r="CR256" s="126"/>
      <c r="CS256" s="126"/>
      <c r="CT256" s="126"/>
      <c r="CU256" s="126"/>
      <c r="CV256" s="126"/>
      <c r="CW256" s="126"/>
      <c r="CX256" s="126"/>
      <c r="CY256" s="126"/>
      <c r="CZ256" s="126"/>
      <c r="DA256" s="126"/>
      <c r="DB256" s="126"/>
      <c r="DC256" s="126"/>
      <c r="DD256" s="126"/>
      <c r="DE256" s="126"/>
      <c r="DF256" s="126"/>
      <c r="DG256" s="126"/>
      <c r="DH256" s="126"/>
      <c r="DI256" s="126"/>
      <c r="DJ256" s="126"/>
      <c r="DK256" s="126"/>
      <c r="DL256" s="126"/>
      <c r="DM256" s="126"/>
      <c r="DN256" s="126"/>
      <c r="DO256" s="126"/>
      <c r="DP256" s="126"/>
      <c r="DQ256" s="126"/>
      <c r="DR256" s="126"/>
      <c r="DS256" s="126"/>
      <c r="DT256" s="126"/>
      <c r="DU256" s="126"/>
      <c r="DV256" s="126"/>
      <c r="DW256" s="126"/>
    </row>
    <row r="257" spans="1:127" x14ac:dyDescent="0.3">
      <c r="A257" s="94"/>
      <c r="B257" s="94"/>
      <c r="C257" s="94"/>
      <c r="D257" s="104"/>
      <c r="E257" s="96"/>
      <c r="F257" s="95"/>
      <c r="G257" s="94"/>
      <c r="H257" s="94"/>
      <c r="I257" s="94"/>
      <c r="J257" s="94"/>
      <c r="K257" s="104"/>
      <c r="L257" s="96"/>
      <c r="M257" s="104"/>
      <c r="N257" s="96"/>
      <c r="O257" s="104"/>
      <c r="P257" s="96"/>
      <c r="Q257" s="94"/>
      <c r="R257" s="94"/>
      <c r="S257" s="94"/>
      <c r="T257" s="104"/>
      <c r="U257" s="96"/>
      <c r="V257" s="94"/>
      <c r="W257" s="94"/>
      <c r="BW257" s="126"/>
      <c r="BX257" s="126"/>
      <c r="BY257" s="126"/>
      <c r="BZ257" s="126"/>
      <c r="CA257" s="126"/>
      <c r="CB257" s="126"/>
      <c r="CC257" s="126"/>
      <c r="CD257" s="126"/>
      <c r="CE257" s="126"/>
      <c r="CF257" s="126"/>
      <c r="CG257" s="126"/>
      <c r="CH257" s="126"/>
      <c r="CI257" s="126"/>
      <c r="CJ257" s="126"/>
      <c r="CK257" s="126"/>
      <c r="CL257" s="126"/>
      <c r="CM257" s="126"/>
      <c r="CN257" s="126"/>
      <c r="CO257" s="126"/>
      <c r="CP257" s="126"/>
      <c r="CQ257" s="126"/>
      <c r="CR257" s="126"/>
      <c r="CS257" s="126"/>
      <c r="CT257" s="126"/>
      <c r="CU257" s="126"/>
      <c r="CV257" s="126"/>
      <c r="CW257" s="126"/>
      <c r="CX257" s="126"/>
      <c r="CY257" s="126"/>
      <c r="CZ257" s="126"/>
      <c r="DA257" s="126"/>
      <c r="DB257" s="126"/>
      <c r="DC257" s="126"/>
      <c r="DD257" s="126"/>
      <c r="DE257" s="126"/>
      <c r="DF257" s="126"/>
      <c r="DG257" s="126"/>
      <c r="DH257" s="126"/>
      <c r="DI257" s="126"/>
      <c r="DJ257" s="126"/>
      <c r="DK257" s="126"/>
      <c r="DL257" s="126"/>
      <c r="DM257" s="126"/>
      <c r="DN257" s="126"/>
      <c r="DO257" s="126"/>
      <c r="DP257" s="126"/>
      <c r="DQ257" s="126"/>
      <c r="DR257" s="126"/>
      <c r="DS257" s="126"/>
      <c r="DT257" s="126"/>
      <c r="DU257" s="126"/>
      <c r="DV257" s="126"/>
      <c r="DW257" s="126"/>
    </row>
    <row r="258" spans="1:127" x14ac:dyDescent="0.3">
      <c r="A258" s="94"/>
      <c r="B258" s="94"/>
      <c r="C258" s="94"/>
      <c r="D258" s="104"/>
      <c r="E258" s="96"/>
      <c r="F258" s="95"/>
      <c r="G258" s="94"/>
      <c r="H258" s="94"/>
      <c r="I258" s="94"/>
      <c r="J258" s="94"/>
      <c r="K258" s="104"/>
      <c r="L258" s="96"/>
      <c r="M258" s="104"/>
      <c r="N258" s="96"/>
      <c r="O258" s="104"/>
      <c r="P258" s="96"/>
      <c r="Q258" s="94"/>
      <c r="R258" s="94"/>
      <c r="S258" s="94"/>
      <c r="T258" s="104"/>
      <c r="U258" s="96"/>
      <c r="V258" s="94"/>
      <c r="W258" s="94"/>
      <c r="BW258" s="126"/>
      <c r="BX258" s="126"/>
      <c r="BY258" s="126"/>
      <c r="BZ258" s="126"/>
      <c r="CA258" s="126"/>
      <c r="CB258" s="126"/>
      <c r="CC258" s="126"/>
      <c r="CD258" s="126"/>
      <c r="CE258" s="126"/>
      <c r="CF258" s="126"/>
      <c r="CG258" s="126"/>
      <c r="CH258" s="126"/>
      <c r="CI258" s="126"/>
      <c r="CJ258" s="126"/>
      <c r="CK258" s="126"/>
      <c r="CL258" s="126"/>
      <c r="CM258" s="126"/>
      <c r="CN258" s="126"/>
      <c r="CO258" s="126"/>
      <c r="CP258" s="126"/>
      <c r="CQ258" s="126"/>
      <c r="CR258" s="126"/>
      <c r="CS258" s="126"/>
      <c r="CT258" s="126"/>
      <c r="CU258" s="126"/>
      <c r="CV258" s="126"/>
      <c r="CW258" s="126"/>
      <c r="CX258" s="126"/>
      <c r="CY258" s="126"/>
      <c r="CZ258" s="126"/>
      <c r="DA258" s="126"/>
      <c r="DB258" s="126"/>
      <c r="DC258" s="126"/>
      <c r="DD258" s="126"/>
      <c r="DE258" s="126"/>
      <c r="DF258" s="126"/>
      <c r="DG258" s="126"/>
      <c r="DH258" s="126"/>
      <c r="DI258" s="126"/>
      <c r="DJ258" s="126"/>
      <c r="DK258" s="126"/>
      <c r="DL258" s="126"/>
      <c r="DM258" s="126"/>
      <c r="DN258" s="126"/>
      <c r="DO258" s="126"/>
      <c r="DP258" s="126"/>
      <c r="DQ258" s="126"/>
      <c r="DR258" s="126"/>
      <c r="DS258" s="126"/>
      <c r="DT258" s="126"/>
      <c r="DU258" s="126"/>
      <c r="DV258" s="126"/>
      <c r="DW258" s="126"/>
    </row>
    <row r="259" spans="1:127" x14ac:dyDescent="0.3">
      <c r="A259" s="94"/>
      <c r="B259" s="94"/>
      <c r="C259" s="94"/>
      <c r="D259" s="104"/>
      <c r="E259" s="96"/>
      <c r="F259" s="95"/>
      <c r="G259" s="94"/>
      <c r="H259" s="94"/>
      <c r="I259" s="94"/>
      <c r="J259" s="94"/>
      <c r="K259" s="104"/>
      <c r="L259" s="96"/>
      <c r="M259" s="104"/>
      <c r="N259" s="96"/>
      <c r="O259" s="104"/>
      <c r="P259" s="96"/>
      <c r="Q259" s="94"/>
      <c r="R259" s="94"/>
      <c r="S259" s="94"/>
      <c r="T259" s="104"/>
      <c r="U259" s="96"/>
      <c r="V259" s="94"/>
      <c r="W259" s="94"/>
      <c r="BW259" s="126"/>
      <c r="BX259" s="126"/>
      <c r="BY259" s="126"/>
      <c r="BZ259" s="126"/>
      <c r="CA259" s="126"/>
      <c r="CB259" s="126"/>
      <c r="CC259" s="126"/>
      <c r="CD259" s="126"/>
      <c r="CE259" s="126"/>
      <c r="CF259" s="126"/>
      <c r="CG259" s="126"/>
      <c r="CH259" s="126"/>
      <c r="CI259" s="126"/>
      <c r="CJ259" s="126"/>
      <c r="CK259" s="126"/>
      <c r="CL259" s="126"/>
      <c r="CM259" s="126"/>
      <c r="CN259" s="126"/>
      <c r="CO259" s="126"/>
      <c r="CP259" s="126"/>
      <c r="CQ259" s="126"/>
      <c r="CR259" s="126"/>
      <c r="CS259" s="126"/>
      <c r="CT259" s="126"/>
      <c r="CU259" s="126"/>
      <c r="CV259" s="126"/>
      <c r="CW259" s="126"/>
      <c r="CX259" s="126"/>
      <c r="CY259" s="126"/>
      <c r="CZ259" s="126"/>
      <c r="DA259" s="126"/>
      <c r="DB259" s="126"/>
      <c r="DC259" s="126"/>
      <c r="DD259" s="126"/>
      <c r="DE259" s="126"/>
      <c r="DF259" s="126"/>
      <c r="DG259" s="126"/>
      <c r="DH259" s="126"/>
      <c r="DI259" s="126"/>
      <c r="DJ259" s="126"/>
      <c r="DK259" s="126"/>
      <c r="DL259" s="126"/>
      <c r="DM259" s="126"/>
      <c r="DN259" s="126"/>
      <c r="DO259" s="126"/>
      <c r="DP259" s="126"/>
      <c r="DQ259" s="126"/>
      <c r="DR259" s="126"/>
      <c r="DS259" s="126"/>
      <c r="DT259" s="126"/>
      <c r="DU259" s="126"/>
      <c r="DV259" s="126"/>
      <c r="DW259" s="126"/>
    </row>
    <row r="260" spans="1:127" x14ac:dyDescent="0.3">
      <c r="A260" s="94"/>
      <c r="B260" s="94"/>
      <c r="C260" s="94"/>
      <c r="D260" s="104"/>
      <c r="E260" s="96"/>
      <c r="F260" s="95"/>
      <c r="G260" s="94"/>
      <c r="H260" s="94"/>
      <c r="I260" s="94"/>
      <c r="J260" s="94"/>
      <c r="K260" s="104"/>
      <c r="L260" s="96"/>
      <c r="M260" s="104"/>
      <c r="N260" s="96"/>
      <c r="O260" s="104"/>
      <c r="P260" s="96"/>
      <c r="Q260" s="94"/>
      <c r="R260" s="94"/>
      <c r="S260" s="94"/>
      <c r="T260" s="104"/>
      <c r="U260" s="96"/>
      <c r="V260" s="94"/>
      <c r="W260" s="94"/>
      <c r="BW260" s="126"/>
      <c r="BX260" s="126"/>
      <c r="BY260" s="126"/>
      <c r="BZ260" s="126"/>
      <c r="CA260" s="126"/>
      <c r="CB260" s="126"/>
      <c r="CC260" s="126"/>
      <c r="CD260" s="126"/>
      <c r="CE260" s="126"/>
      <c r="CF260" s="126"/>
      <c r="CG260" s="126"/>
      <c r="CH260" s="126"/>
      <c r="CI260" s="126"/>
      <c r="CJ260" s="126"/>
      <c r="CK260" s="126"/>
      <c r="CL260" s="126"/>
      <c r="CM260" s="126"/>
      <c r="CN260" s="126"/>
      <c r="CO260" s="126"/>
      <c r="CP260" s="126"/>
      <c r="CQ260" s="126"/>
      <c r="CR260" s="126"/>
      <c r="CS260" s="126"/>
      <c r="CT260" s="126"/>
      <c r="CU260" s="126"/>
      <c r="CV260" s="126"/>
      <c r="CW260" s="126"/>
      <c r="CX260" s="126"/>
      <c r="CY260" s="126"/>
      <c r="CZ260" s="126"/>
      <c r="DA260" s="126"/>
      <c r="DB260" s="126"/>
      <c r="DC260" s="126"/>
      <c r="DD260" s="126"/>
      <c r="DE260" s="126"/>
      <c r="DF260" s="126"/>
      <c r="DG260" s="126"/>
      <c r="DH260" s="126"/>
      <c r="DI260" s="126"/>
      <c r="DJ260" s="126"/>
      <c r="DK260" s="126"/>
      <c r="DL260" s="126"/>
      <c r="DM260" s="126"/>
      <c r="DN260" s="126"/>
      <c r="DO260" s="126"/>
      <c r="DP260" s="126"/>
      <c r="DQ260" s="126"/>
      <c r="DR260" s="126"/>
      <c r="DS260" s="126"/>
      <c r="DT260" s="126"/>
      <c r="DU260" s="126"/>
      <c r="DV260" s="126"/>
      <c r="DW260" s="126"/>
    </row>
    <row r="261" spans="1:127" x14ac:dyDescent="0.3">
      <c r="A261" s="94"/>
      <c r="B261" s="94"/>
      <c r="C261" s="94"/>
      <c r="D261" s="104"/>
      <c r="E261" s="96"/>
      <c r="F261" s="95"/>
      <c r="G261" s="94"/>
      <c r="H261" s="94"/>
      <c r="I261" s="94"/>
      <c r="J261" s="94"/>
      <c r="K261" s="104"/>
      <c r="L261" s="96"/>
      <c r="M261" s="104"/>
      <c r="N261" s="96"/>
      <c r="O261" s="104"/>
      <c r="P261" s="96"/>
      <c r="Q261" s="94"/>
      <c r="R261" s="94"/>
      <c r="S261" s="94"/>
      <c r="T261" s="104"/>
      <c r="U261" s="96"/>
      <c r="V261" s="94"/>
      <c r="W261" s="94"/>
      <c r="BW261" s="126"/>
      <c r="BX261" s="126"/>
      <c r="BY261" s="126"/>
      <c r="BZ261" s="126"/>
      <c r="CA261" s="126"/>
      <c r="CB261" s="126"/>
      <c r="CC261" s="126"/>
      <c r="CD261" s="126"/>
      <c r="CE261" s="126"/>
      <c r="CF261" s="126"/>
      <c r="CG261" s="126"/>
      <c r="CH261" s="126"/>
      <c r="CI261" s="126"/>
      <c r="CJ261" s="126"/>
      <c r="CK261" s="126"/>
      <c r="CL261" s="126"/>
      <c r="CM261" s="126"/>
      <c r="CN261" s="126"/>
      <c r="CO261" s="126"/>
      <c r="CP261" s="126"/>
      <c r="CQ261" s="126"/>
      <c r="CR261" s="126"/>
      <c r="CS261" s="126"/>
      <c r="CT261" s="126"/>
      <c r="CU261" s="126"/>
      <c r="CV261" s="126"/>
      <c r="CW261" s="126"/>
      <c r="CX261" s="126"/>
      <c r="CY261" s="126"/>
      <c r="CZ261" s="126"/>
      <c r="DA261" s="126"/>
      <c r="DB261" s="126"/>
      <c r="DC261" s="126"/>
      <c r="DD261" s="126"/>
      <c r="DE261" s="126"/>
      <c r="DF261" s="126"/>
      <c r="DG261" s="126"/>
      <c r="DH261" s="126"/>
      <c r="DI261" s="126"/>
      <c r="DJ261" s="126"/>
      <c r="DK261" s="126"/>
      <c r="DL261" s="126"/>
      <c r="DM261" s="126"/>
      <c r="DN261" s="126"/>
      <c r="DO261" s="126"/>
      <c r="DP261" s="126"/>
      <c r="DQ261" s="126"/>
      <c r="DR261" s="126"/>
      <c r="DS261" s="126"/>
      <c r="DT261" s="126"/>
      <c r="DU261" s="126"/>
      <c r="DV261" s="126"/>
      <c r="DW261" s="126"/>
    </row>
    <row r="262" spans="1:127" x14ac:dyDescent="0.3">
      <c r="A262" s="94"/>
      <c r="B262" s="94"/>
      <c r="C262" s="94"/>
      <c r="D262" s="104"/>
      <c r="E262" s="96"/>
      <c r="F262" s="95"/>
      <c r="G262" s="94"/>
      <c r="H262" s="94"/>
      <c r="I262" s="94"/>
      <c r="J262" s="94"/>
      <c r="K262" s="104"/>
      <c r="L262" s="96"/>
      <c r="M262" s="104"/>
      <c r="N262" s="96"/>
      <c r="O262" s="104"/>
      <c r="P262" s="96"/>
      <c r="Q262" s="94"/>
      <c r="R262" s="94"/>
      <c r="S262" s="94"/>
      <c r="T262" s="104"/>
      <c r="U262" s="96"/>
      <c r="V262" s="94"/>
      <c r="W262" s="94"/>
      <c r="BW262" s="126"/>
      <c r="BX262" s="126"/>
      <c r="BY262" s="126"/>
      <c r="BZ262" s="126"/>
      <c r="CA262" s="126"/>
      <c r="CB262" s="126"/>
      <c r="CC262" s="126"/>
      <c r="CD262" s="126"/>
      <c r="CE262" s="126"/>
      <c r="CF262" s="126"/>
      <c r="CG262" s="126"/>
      <c r="CH262" s="126"/>
      <c r="CI262" s="126"/>
      <c r="CJ262" s="126"/>
      <c r="CK262" s="126"/>
      <c r="CL262" s="126"/>
      <c r="CM262" s="126"/>
      <c r="CN262" s="126"/>
      <c r="CO262" s="126"/>
      <c r="CP262" s="126"/>
      <c r="CQ262" s="126"/>
      <c r="CR262" s="126"/>
      <c r="CS262" s="126"/>
      <c r="CT262" s="126"/>
      <c r="CU262" s="126"/>
      <c r="CV262" s="126"/>
      <c r="CW262" s="126"/>
      <c r="CX262" s="126"/>
      <c r="CY262" s="126"/>
      <c r="CZ262" s="126"/>
      <c r="DA262" s="126"/>
      <c r="DB262" s="126"/>
      <c r="DC262" s="126"/>
      <c r="DD262" s="126"/>
      <c r="DE262" s="126"/>
      <c r="DF262" s="126"/>
      <c r="DG262" s="126"/>
      <c r="DH262" s="126"/>
      <c r="DI262" s="126"/>
      <c r="DJ262" s="126"/>
      <c r="DK262" s="126"/>
      <c r="DL262" s="126"/>
      <c r="DM262" s="126"/>
      <c r="DN262" s="126"/>
      <c r="DO262" s="126"/>
      <c r="DP262" s="126"/>
      <c r="DQ262" s="126"/>
      <c r="DR262" s="126"/>
      <c r="DS262" s="126"/>
      <c r="DT262" s="126"/>
      <c r="DU262" s="126"/>
      <c r="DV262" s="126"/>
      <c r="DW262" s="126"/>
    </row>
    <row r="263" spans="1:127" x14ac:dyDescent="0.3">
      <c r="A263" s="94"/>
      <c r="B263" s="94"/>
      <c r="C263" s="94"/>
      <c r="D263" s="104"/>
      <c r="E263" s="96"/>
      <c r="F263" s="95"/>
      <c r="G263" s="94"/>
      <c r="H263" s="94"/>
      <c r="I263" s="94"/>
      <c r="J263" s="94"/>
      <c r="K263" s="104"/>
      <c r="L263" s="96"/>
      <c r="M263" s="104"/>
      <c r="N263" s="96"/>
      <c r="O263" s="104"/>
      <c r="P263" s="96"/>
      <c r="Q263" s="94"/>
      <c r="R263" s="94"/>
      <c r="S263" s="94"/>
      <c r="T263" s="104"/>
      <c r="U263" s="96"/>
      <c r="V263" s="94"/>
      <c r="W263" s="94"/>
      <c r="BW263" s="126"/>
      <c r="BX263" s="126"/>
      <c r="BY263" s="126"/>
      <c r="BZ263" s="126"/>
      <c r="CA263" s="126"/>
      <c r="CB263" s="126"/>
      <c r="CC263" s="126"/>
      <c r="CD263" s="126"/>
      <c r="CE263" s="126"/>
      <c r="CF263" s="126"/>
      <c r="CG263" s="126"/>
      <c r="CH263" s="126"/>
      <c r="CI263" s="126"/>
      <c r="CJ263" s="126"/>
      <c r="CK263" s="126"/>
      <c r="CL263" s="126"/>
      <c r="CM263" s="126"/>
      <c r="CN263" s="126"/>
      <c r="CO263" s="126"/>
      <c r="CP263" s="126"/>
      <c r="CQ263" s="126"/>
      <c r="CR263" s="126"/>
      <c r="CS263" s="126"/>
      <c r="CT263" s="126"/>
      <c r="CU263" s="126"/>
      <c r="CV263" s="126"/>
      <c r="CW263" s="126"/>
      <c r="CX263" s="126"/>
      <c r="CY263" s="126"/>
      <c r="CZ263" s="126"/>
      <c r="DA263" s="126"/>
      <c r="DB263" s="126"/>
      <c r="DC263" s="126"/>
      <c r="DD263" s="126"/>
      <c r="DE263" s="126"/>
      <c r="DF263" s="126"/>
      <c r="DG263" s="126"/>
      <c r="DH263" s="126"/>
      <c r="DI263" s="126"/>
      <c r="DJ263" s="126"/>
      <c r="DK263" s="126"/>
      <c r="DL263" s="126"/>
      <c r="DM263" s="126"/>
      <c r="DN263" s="126"/>
      <c r="DO263" s="126"/>
      <c r="DP263" s="126"/>
      <c r="DQ263" s="126"/>
      <c r="DR263" s="126"/>
      <c r="DS263" s="126"/>
      <c r="DT263" s="126"/>
      <c r="DU263" s="126"/>
      <c r="DV263" s="126"/>
      <c r="DW263" s="126"/>
    </row>
    <row r="264" spans="1:127" x14ac:dyDescent="0.3">
      <c r="A264" s="94"/>
      <c r="B264" s="94"/>
      <c r="C264" s="94"/>
      <c r="D264" s="104"/>
      <c r="E264" s="96"/>
      <c r="F264" s="95"/>
      <c r="G264" s="94"/>
      <c r="H264" s="94"/>
      <c r="I264" s="94"/>
      <c r="J264" s="94"/>
      <c r="K264" s="104"/>
      <c r="L264" s="96"/>
      <c r="M264" s="104"/>
      <c r="N264" s="96"/>
      <c r="O264" s="104"/>
      <c r="P264" s="96"/>
      <c r="Q264" s="94"/>
      <c r="R264" s="94"/>
      <c r="S264" s="94"/>
      <c r="T264" s="104"/>
      <c r="U264" s="96"/>
      <c r="V264" s="94"/>
      <c r="W264" s="94"/>
      <c r="BW264" s="126"/>
      <c r="BX264" s="126"/>
      <c r="BY264" s="126"/>
      <c r="BZ264" s="126"/>
      <c r="CA264" s="126"/>
      <c r="CB264" s="126"/>
      <c r="CC264" s="126"/>
      <c r="CD264" s="126"/>
      <c r="CE264" s="126"/>
      <c r="CF264" s="126"/>
      <c r="CG264" s="126"/>
      <c r="CH264" s="126"/>
      <c r="CI264" s="126"/>
      <c r="CJ264" s="126"/>
      <c r="CK264" s="126"/>
      <c r="CL264" s="126"/>
      <c r="CM264" s="126"/>
      <c r="CN264" s="126"/>
      <c r="CO264" s="126"/>
      <c r="CP264" s="126"/>
      <c r="CQ264" s="126"/>
      <c r="CR264" s="126"/>
      <c r="CS264" s="126"/>
      <c r="CT264" s="126"/>
      <c r="CU264" s="126"/>
      <c r="CV264" s="126"/>
      <c r="CW264" s="126"/>
      <c r="CX264" s="126"/>
      <c r="CY264" s="126"/>
      <c r="CZ264" s="126"/>
      <c r="DA264" s="126"/>
      <c r="DB264" s="126"/>
      <c r="DC264" s="126"/>
      <c r="DD264" s="126"/>
      <c r="DE264" s="126"/>
      <c r="DF264" s="126"/>
      <c r="DG264" s="126"/>
      <c r="DH264" s="126"/>
      <c r="DI264" s="126"/>
      <c r="DJ264" s="126"/>
      <c r="DK264" s="126"/>
      <c r="DL264" s="126"/>
      <c r="DM264" s="126"/>
      <c r="DN264" s="126"/>
      <c r="DO264" s="126"/>
      <c r="DP264" s="126"/>
      <c r="DQ264" s="126"/>
      <c r="DR264" s="126"/>
      <c r="DS264" s="126"/>
      <c r="DT264" s="126"/>
      <c r="DU264" s="126"/>
      <c r="DV264" s="126"/>
      <c r="DW264" s="126"/>
    </row>
    <row r="265" spans="1:127" x14ac:dyDescent="0.3">
      <c r="A265" s="94"/>
      <c r="B265" s="94"/>
      <c r="C265" s="94"/>
      <c r="D265" s="104"/>
      <c r="E265" s="96"/>
      <c r="F265" s="95"/>
      <c r="G265" s="94"/>
      <c r="H265" s="94"/>
      <c r="I265" s="94"/>
      <c r="J265" s="94"/>
      <c r="K265" s="104"/>
      <c r="L265" s="96"/>
      <c r="M265" s="104"/>
      <c r="N265" s="96"/>
      <c r="O265" s="104"/>
      <c r="P265" s="96"/>
      <c r="Q265" s="94"/>
      <c r="R265" s="94"/>
      <c r="S265" s="94"/>
      <c r="T265" s="104"/>
      <c r="U265" s="96"/>
      <c r="V265" s="94"/>
      <c r="W265" s="94"/>
      <c r="BW265" s="126"/>
      <c r="BX265" s="126"/>
      <c r="BY265" s="126"/>
      <c r="BZ265" s="126"/>
      <c r="CA265" s="126"/>
      <c r="CB265" s="126"/>
      <c r="CC265" s="126"/>
      <c r="CD265" s="126"/>
      <c r="CE265" s="126"/>
      <c r="CF265" s="126"/>
      <c r="CG265" s="126"/>
      <c r="CH265" s="126"/>
      <c r="CI265" s="126"/>
      <c r="CJ265" s="126"/>
      <c r="CK265" s="126"/>
      <c r="CL265" s="126"/>
      <c r="CM265" s="126"/>
      <c r="CN265" s="126"/>
      <c r="CO265" s="126"/>
      <c r="CP265" s="126"/>
      <c r="CQ265" s="126"/>
      <c r="CR265" s="126"/>
      <c r="CS265" s="126"/>
      <c r="CT265" s="126"/>
      <c r="CU265" s="126"/>
      <c r="CV265" s="126"/>
      <c r="CW265" s="126"/>
      <c r="CX265" s="126"/>
      <c r="CY265" s="126"/>
      <c r="CZ265" s="126"/>
      <c r="DA265" s="126"/>
      <c r="DB265" s="126"/>
      <c r="DC265" s="126"/>
      <c r="DD265" s="126"/>
      <c r="DE265" s="126"/>
      <c r="DF265" s="126"/>
      <c r="DG265" s="126"/>
      <c r="DH265" s="126"/>
      <c r="DI265" s="126"/>
      <c r="DJ265" s="126"/>
      <c r="DK265" s="126"/>
      <c r="DL265" s="126"/>
      <c r="DM265" s="126"/>
      <c r="DN265" s="126"/>
      <c r="DO265" s="126"/>
      <c r="DP265" s="126"/>
      <c r="DQ265" s="126"/>
      <c r="DR265" s="126"/>
      <c r="DS265" s="126"/>
      <c r="DT265" s="126"/>
      <c r="DU265" s="126"/>
      <c r="DV265" s="126"/>
      <c r="DW265" s="126"/>
    </row>
    <row r="266" spans="1:127" x14ac:dyDescent="0.3">
      <c r="A266" s="94"/>
      <c r="B266" s="94"/>
      <c r="C266" s="94"/>
      <c r="D266" s="104"/>
      <c r="E266" s="96"/>
      <c r="F266" s="95"/>
      <c r="G266" s="94"/>
      <c r="H266" s="94"/>
      <c r="I266" s="94"/>
      <c r="J266" s="94"/>
      <c r="K266" s="104"/>
      <c r="L266" s="96"/>
      <c r="M266" s="104"/>
      <c r="N266" s="96"/>
      <c r="O266" s="104"/>
      <c r="P266" s="96"/>
      <c r="Q266" s="94"/>
      <c r="R266" s="94"/>
      <c r="S266" s="94"/>
      <c r="T266" s="104"/>
      <c r="U266" s="96"/>
      <c r="V266" s="94"/>
      <c r="W266" s="94"/>
      <c r="BW266" s="126"/>
      <c r="BX266" s="126"/>
      <c r="BY266" s="126"/>
      <c r="BZ266" s="126"/>
      <c r="CA266" s="126"/>
      <c r="CB266" s="126"/>
      <c r="CC266" s="126"/>
      <c r="CD266" s="126"/>
      <c r="CE266" s="126"/>
      <c r="CF266" s="126"/>
      <c r="CG266" s="126"/>
      <c r="CH266" s="126"/>
      <c r="CI266" s="126"/>
      <c r="CJ266" s="126"/>
      <c r="CK266" s="126"/>
      <c r="CL266" s="126"/>
      <c r="CM266" s="126"/>
      <c r="CN266" s="126"/>
      <c r="CO266" s="126"/>
      <c r="CP266" s="126"/>
      <c r="CQ266" s="126"/>
      <c r="CR266" s="126"/>
      <c r="CS266" s="126"/>
      <c r="CT266" s="126"/>
      <c r="CU266" s="126"/>
      <c r="CV266" s="126"/>
      <c r="CW266" s="126"/>
      <c r="CX266" s="126"/>
      <c r="CY266" s="126"/>
      <c r="CZ266" s="126"/>
      <c r="DA266" s="126"/>
      <c r="DB266" s="126"/>
      <c r="DC266" s="126"/>
      <c r="DD266" s="126"/>
      <c r="DE266" s="126"/>
      <c r="DF266" s="126"/>
      <c r="DG266" s="126"/>
      <c r="DH266" s="126"/>
      <c r="DI266" s="126"/>
      <c r="DJ266" s="126"/>
      <c r="DK266" s="126"/>
      <c r="DL266" s="126"/>
      <c r="DM266" s="126"/>
      <c r="DN266" s="126"/>
      <c r="DO266" s="126"/>
      <c r="DP266" s="126"/>
      <c r="DQ266" s="126"/>
      <c r="DR266" s="126"/>
      <c r="DS266" s="126"/>
      <c r="DT266" s="126"/>
      <c r="DU266" s="126"/>
      <c r="DV266" s="126"/>
      <c r="DW266" s="126"/>
    </row>
    <row r="267" spans="1:127" x14ac:dyDescent="0.3">
      <c r="A267" s="94"/>
      <c r="B267" s="94"/>
      <c r="C267" s="94"/>
      <c r="D267" s="104"/>
      <c r="E267" s="96"/>
      <c r="F267" s="95"/>
      <c r="G267" s="94"/>
      <c r="H267" s="94"/>
      <c r="I267" s="94"/>
      <c r="J267" s="94"/>
      <c r="K267" s="104"/>
      <c r="L267" s="96"/>
      <c r="M267" s="104"/>
      <c r="N267" s="96"/>
      <c r="O267" s="104"/>
      <c r="P267" s="96"/>
      <c r="Q267" s="94"/>
      <c r="R267" s="94"/>
      <c r="S267" s="94"/>
      <c r="T267" s="104"/>
      <c r="U267" s="96"/>
      <c r="V267" s="94"/>
      <c r="W267" s="94"/>
      <c r="BW267" s="126"/>
      <c r="BX267" s="126"/>
      <c r="BY267" s="126"/>
      <c r="BZ267" s="126"/>
      <c r="CA267" s="126"/>
      <c r="CB267" s="126"/>
      <c r="CC267" s="126"/>
      <c r="CD267" s="126"/>
      <c r="CE267" s="126"/>
      <c r="CF267" s="126"/>
      <c r="CG267" s="126"/>
      <c r="CH267" s="126"/>
      <c r="CI267" s="126"/>
      <c r="CJ267" s="126"/>
      <c r="CK267" s="126"/>
      <c r="CL267" s="126"/>
      <c r="CM267" s="126"/>
      <c r="CN267" s="126"/>
      <c r="CO267" s="126"/>
      <c r="CP267" s="126"/>
      <c r="CQ267" s="126"/>
      <c r="CR267" s="126"/>
      <c r="CS267" s="126"/>
      <c r="CT267" s="126"/>
      <c r="CU267" s="126"/>
      <c r="CV267" s="126"/>
      <c r="CW267" s="126"/>
      <c r="CX267" s="126"/>
      <c r="CY267" s="126"/>
      <c r="CZ267" s="126"/>
      <c r="DA267" s="126"/>
      <c r="DB267" s="126"/>
      <c r="DC267" s="126"/>
      <c r="DD267" s="126"/>
      <c r="DE267" s="126"/>
      <c r="DF267" s="126"/>
      <c r="DG267" s="126"/>
      <c r="DH267" s="126"/>
      <c r="DI267" s="126"/>
      <c r="DJ267" s="126"/>
      <c r="DK267" s="126"/>
      <c r="DL267" s="126"/>
      <c r="DM267" s="126"/>
      <c r="DN267" s="126"/>
      <c r="DO267" s="126"/>
      <c r="DP267" s="126"/>
      <c r="DQ267" s="126"/>
      <c r="DR267" s="126"/>
      <c r="DS267" s="126"/>
      <c r="DT267" s="126"/>
      <c r="DU267" s="126"/>
      <c r="DV267" s="126"/>
      <c r="DW267" s="126"/>
    </row>
    <row r="268" spans="1:127" x14ac:dyDescent="0.3">
      <c r="A268" s="94"/>
      <c r="B268" s="94"/>
      <c r="C268" s="94"/>
      <c r="D268" s="104"/>
      <c r="E268" s="96"/>
      <c r="F268" s="95"/>
      <c r="G268" s="94"/>
      <c r="H268" s="94"/>
      <c r="I268" s="94"/>
      <c r="J268" s="94"/>
      <c r="K268" s="104"/>
      <c r="L268" s="96"/>
      <c r="M268" s="104"/>
      <c r="N268" s="96"/>
      <c r="O268" s="104"/>
      <c r="P268" s="96"/>
      <c r="Q268" s="94"/>
      <c r="R268" s="94"/>
      <c r="S268" s="94"/>
      <c r="T268" s="104"/>
      <c r="U268" s="96"/>
      <c r="V268" s="94"/>
      <c r="W268" s="94"/>
      <c r="BW268" s="126"/>
      <c r="BX268" s="126"/>
      <c r="BY268" s="126"/>
      <c r="BZ268" s="126"/>
      <c r="CA268" s="126"/>
      <c r="CB268" s="126"/>
      <c r="CC268" s="126"/>
      <c r="CD268" s="126"/>
      <c r="CE268" s="126"/>
      <c r="CF268" s="126"/>
      <c r="CG268" s="126"/>
      <c r="CH268" s="126"/>
      <c r="CI268" s="126"/>
      <c r="CJ268" s="126"/>
      <c r="CK268" s="126"/>
      <c r="CL268" s="126"/>
      <c r="CM268" s="126"/>
      <c r="CN268" s="126"/>
      <c r="CO268" s="126"/>
      <c r="CP268" s="126"/>
      <c r="CQ268" s="126"/>
      <c r="CR268" s="126"/>
      <c r="CS268" s="126"/>
      <c r="CT268" s="126"/>
      <c r="CU268" s="126"/>
      <c r="CV268" s="126"/>
      <c r="CW268" s="126"/>
      <c r="CX268" s="126"/>
      <c r="CY268" s="126"/>
      <c r="CZ268" s="126"/>
      <c r="DA268" s="126"/>
      <c r="DB268" s="126"/>
      <c r="DC268" s="126"/>
      <c r="DD268" s="126"/>
      <c r="DE268" s="126"/>
      <c r="DF268" s="126"/>
      <c r="DG268" s="126"/>
      <c r="DH268" s="126"/>
      <c r="DI268" s="126"/>
      <c r="DJ268" s="126"/>
      <c r="DK268" s="126"/>
      <c r="DL268" s="126"/>
      <c r="DM268" s="126"/>
      <c r="DN268" s="126"/>
      <c r="DO268" s="126"/>
      <c r="DP268" s="126"/>
      <c r="DQ268" s="126"/>
      <c r="DR268" s="126"/>
      <c r="DS268" s="126"/>
      <c r="DT268" s="126"/>
      <c r="DU268" s="126"/>
      <c r="DV268" s="126"/>
      <c r="DW268" s="126"/>
    </row>
    <row r="269" spans="1:127" x14ac:dyDescent="0.3">
      <c r="A269" s="94"/>
      <c r="B269" s="94"/>
      <c r="C269" s="94"/>
      <c r="D269" s="104"/>
      <c r="E269" s="96"/>
      <c r="F269" s="95"/>
      <c r="G269" s="94"/>
      <c r="H269" s="94"/>
      <c r="I269" s="94"/>
      <c r="J269" s="94"/>
      <c r="K269" s="104"/>
      <c r="L269" s="96"/>
      <c r="M269" s="104"/>
      <c r="N269" s="96"/>
      <c r="O269" s="104"/>
      <c r="P269" s="96"/>
      <c r="Q269" s="94"/>
      <c r="R269" s="94"/>
      <c r="S269" s="94"/>
      <c r="T269" s="104"/>
      <c r="U269" s="96"/>
      <c r="V269" s="94"/>
      <c r="W269" s="94"/>
      <c r="BW269" s="126"/>
      <c r="BX269" s="126"/>
      <c r="BY269" s="126"/>
      <c r="BZ269" s="126"/>
      <c r="CA269" s="126"/>
      <c r="CB269" s="126"/>
      <c r="CC269" s="126"/>
      <c r="CD269" s="126"/>
      <c r="CE269" s="126"/>
      <c r="CF269" s="126"/>
      <c r="CG269" s="126"/>
      <c r="CH269" s="126"/>
      <c r="CI269" s="126"/>
      <c r="CJ269" s="126"/>
      <c r="CK269" s="126"/>
      <c r="CL269" s="126"/>
      <c r="CM269" s="126"/>
      <c r="CN269" s="126"/>
      <c r="CO269" s="126"/>
      <c r="CP269" s="126"/>
      <c r="CQ269" s="126"/>
      <c r="CR269" s="126"/>
      <c r="CS269" s="126"/>
      <c r="CT269" s="126"/>
      <c r="CU269" s="126"/>
      <c r="CV269" s="126"/>
      <c r="CW269" s="126"/>
      <c r="CX269" s="126"/>
      <c r="CY269" s="126"/>
      <c r="CZ269" s="126"/>
      <c r="DA269" s="126"/>
      <c r="DB269" s="126"/>
      <c r="DC269" s="126"/>
      <c r="DD269" s="126"/>
      <c r="DE269" s="126"/>
      <c r="DF269" s="126"/>
      <c r="DG269" s="126"/>
      <c r="DH269" s="126"/>
      <c r="DI269" s="126"/>
      <c r="DJ269" s="126"/>
      <c r="DK269" s="126"/>
      <c r="DL269" s="126"/>
      <c r="DM269" s="126"/>
      <c r="DN269" s="126"/>
      <c r="DO269" s="126"/>
      <c r="DP269" s="126"/>
      <c r="DQ269" s="126"/>
      <c r="DR269" s="126"/>
      <c r="DS269" s="126"/>
      <c r="DT269" s="126"/>
      <c r="DU269" s="126"/>
      <c r="DV269" s="126"/>
      <c r="DW269" s="126"/>
    </row>
    <row r="270" spans="1:127" x14ac:dyDescent="0.3">
      <c r="A270" s="94"/>
      <c r="B270" s="94"/>
      <c r="C270" s="94"/>
      <c r="D270" s="104"/>
      <c r="E270" s="96"/>
      <c r="F270" s="95"/>
      <c r="G270" s="94"/>
      <c r="H270" s="94"/>
      <c r="I270" s="94"/>
      <c r="J270" s="94"/>
      <c r="K270" s="104"/>
      <c r="L270" s="96"/>
      <c r="M270" s="104"/>
      <c r="N270" s="96"/>
      <c r="O270" s="104"/>
      <c r="P270" s="96"/>
      <c r="Q270" s="94"/>
      <c r="R270" s="94"/>
      <c r="S270" s="94"/>
      <c r="T270" s="104"/>
      <c r="U270" s="96"/>
      <c r="V270" s="94"/>
      <c r="W270" s="94"/>
      <c r="BW270" s="126"/>
      <c r="BX270" s="126"/>
      <c r="BY270" s="126"/>
      <c r="BZ270" s="126"/>
      <c r="CA270" s="126"/>
      <c r="CB270" s="126"/>
      <c r="CC270" s="126"/>
      <c r="CD270" s="126"/>
      <c r="CE270" s="126"/>
      <c r="CF270" s="126"/>
      <c r="CG270" s="126"/>
      <c r="CH270" s="126"/>
      <c r="CI270" s="126"/>
      <c r="CJ270" s="126"/>
      <c r="CK270" s="126"/>
      <c r="CL270" s="126"/>
      <c r="CM270" s="126"/>
      <c r="CN270" s="126"/>
      <c r="CO270" s="126"/>
      <c r="CP270" s="126"/>
      <c r="CQ270" s="126"/>
      <c r="CR270" s="126"/>
      <c r="CS270" s="126"/>
      <c r="CT270" s="126"/>
      <c r="CU270" s="126"/>
      <c r="CV270" s="126"/>
      <c r="CW270" s="126"/>
      <c r="CX270" s="126"/>
      <c r="CY270" s="126"/>
      <c r="CZ270" s="126"/>
      <c r="DA270" s="126"/>
      <c r="DB270" s="126"/>
      <c r="DC270" s="126"/>
      <c r="DD270" s="126"/>
      <c r="DE270" s="126"/>
      <c r="DF270" s="126"/>
      <c r="DG270" s="126"/>
      <c r="DH270" s="126"/>
      <c r="DI270" s="126"/>
      <c r="DJ270" s="126"/>
      <c r="DK270" s="126"/>
      <c r="DL270" s="126"/>
      <c r="DM270" s="126"/>
      <c r="DN270" s="126"/>
      <c r="DO270" s="126"/>
      <c r="DP270" s="126"/>
      <c r="DQ270" s="126"/>
      <c r="DR270" s="126"/>
      <c r="DS270" s="126"/>
      <c r="DT270" s="126"/>
      <c r="DU270" s="126"/>
      <c r="DV270" s="126"/>
      <c r="DW270" s="126"/>
    </row>
    <row r="271" spans="1:127" x14ac:dyDescent="0.3">
      <c r="A271" s="94"/>
      <c r="B271" s="94"/>
      <c r="C271" s="94"/>
      <c r="D271" s="104"/>
      <c r="E271" s="96"/>
      <c r="F271" s="95"/>
      <c r="G271" s="94"/>
      <c r="H271" s="94"/>
      <c r="I271" s="94"/>
      <c r="J271" s="94"/>
      <c r="K271" s="104"/>
      <c r="L271" s="96"/>
      <c r="M271" s="104"/>
      <c r="N271" s="96"/>
      <c r="O271" s="104"/>
      <c r="P271" s="96"/>
      <c r="Q271" s="94"/>
      <c r="R271" s="94"/>
      <c r="S271" s="94"/>
      <c r="T271" s="104"/>
      <c r="U271" s="96"/>
      <c r="V271" s="94"/>
      <c r="W271" s="94"/>
      <c r="BW271" s="126"/>
      <c r="BX271" s="126"/>
      <c r="BY271" s="126"/>
      <c r="BZ271" s="126"/>
      <c r="CA271" s="126"/>
      <c r="CB271" s="126"/>
      <c r="CC271" s="126"/>
      <c r="CD271" s="126"/>
      <c r="CE271" s="126"/>
      <c r="CF271" s="126"/>
      <c r="CG271" s="126"/>
      <c r="CH271" s="126"/>
      <c r="CI271" s="126"/>
      <c r="CJ271" s="126"/>
      <c r="CK271" s="126"/>
      <c r="CL271" s="126"/>
      <c r="CM271" s="126"/>
      <c r="CN271" s="126"/>
      <c r="CO271" s="126"/>
      <c r="CP271" s="126"/>
      <c r="CQ271" s="126"/>
      <c r="CR271" s="126"/>
      <c r="CS271" s="126"/>
      <c r="CT271" s="126"/>
      <c r="CU271" s="126"/>
      <c r="CV271" s="126"/>
      <c r="CW271" s="126"/>
      <c r="CX271" s="126"/>
      <c r="CY271" s="126"/>
      <c r="CZ271" s="126"/>
      <c r="DA271" s="126"/>
      <c r="DB271" s="126"/>
      <c r="DC271" s="126"/>
      <c r="DD271" s="126"/>
      <c r="DE271" s="126"/>
      <c r="DF271" s="126"/>
      <c r="DG271" s="126"/>
      <c r="DH271" s="126"/>
      <c r="DI271" s="126"/>
      <c r="DJ271" s="126"/>
      <c r="DK271" s="126"/>
      <c r="DL271" s="126"/>
      <c r="DM271" s="126"/>
      <c r="DN271" s="126"/>
      <c r="DO271" s="126"/>
      <c r="DP271" s="126"/>
      <c r="DQ271" s="126"/>
      <c r="DR271" s="126"/>
      <c r="DS271" s="126"/>
      <c r="DT271" s="126"/>
      <c r="DU271" s="126"/>
      <c r="DV271" s="126"/>
      <c r="DW271" s="126"/>
    </row>
    <row r="272" spans="1:127" x14ac:dyDescent="0.3">
      <c r="A272" s="94"/>
      <c r="B272" s="94"/>
      <c r="C272" s="94"/>
      <c r="D272" s="104"/>
      <c r="E272" s="96"/>
      <c r="F272" s="95"/>
      <c r="G272" s="94"/>
      <c r="H272" s="94"/>
      <c r="I272" s="94"/>
      <c r="J272" s="94"/>
      <c r="K272" s="104"/>
      <c r="L272" s="96"/>
      <c r="M272" s="104"/>
      <c r="N272" s="96"/>
      <c r="O272" s="104"/>
      <c r="P272" s="96"/>
      <c r="Q272" s="94"/>
      <c r="R272" s="94"/>
      <c r="S272" s="94"/>
      <c r="T272" s="104"/>
      <c r="U272" s="96"/>
      <c r="V272" s="94"/>
      <c r="W272" s="94"/>
      <c r="BW272" s="126"/>
      <c r="BX272" s="126"/>
      <c r="BY272" s="126"/>
      <c r="BZ272" s="126"/>
      <c r="CA272" s="126"/>
      <c r="CB272" s="126"/>
      <c r="CC272" s="126"/>
      <c r="CD272" s="126"/>
      <c r="CE272" s="126"/>
      <c r="CF272" s="126"/>
      <c r="CG272" s="126"/>
      <c r="CH272" s="126"/>
      <c r="CI272" s="126"/>
      <c r="CJ272" s="126"/>
      <c r="CK272" s="126"/>
      <c r="CL272" s="126"/>
      <c r="CM272" s="126"/>
      <c r="CN272" s="126"/>
      <c r="CO272" s="126"/>
      <c r="CP272" s="126"/>
      <c r="CQ272" s="126"/>
      <c r="CR272" s="126"/>
      <c r="CS272" s="126"/>
      <c r="CT272" s="126"/>
      <c r="CU272" s="126"/>
      <c r="CV272" s="126"/>
      <c r="CW272" s="126"/>
      <c r="CX272" s="126"/>
      <c r="CY272" s="126"/>
      <c r="CZ272" s="126"/>
      <c r="DA272" s="126"/>
      <c r="DB272" s="126"/>
      <c r="DC272" s="126"/>
      <c r="DD272" s="126"/>
      <c r="DE272" s="126"/>
      <c r="DF272" s="126"/>
      <c r="DG272" s="126"/>
      <c r="DH272" s="126"/>
      <c r="DI272" s="126"/>
      <c r="DJ272" s="126"/>
      <c r="DK272" s="126"/>
      <c r="DL272" s="126"/>
      <c r="DM272" s="126"/>
      <c r="DN272" s="126"/>
      <c r="DO272" s="126"/>
      <c r="DP272" s="126"/>
      <c r="DQ272" s="126"/>
      <c r="DR272" s="126"/>
      <c r="DS272" s="126"/>
      <c r="DT272" s="126"/>
      <c r="DU272" s="126"/>
      <c r="DV272" s="126"/>
      <c r="DW272" s="126"/>
    </row>
    <row r="273" spans="1:127" x14ac:dyDescent="0.3">
      <c r="A273" s="94"/>
      <c r="B273" s="94"/>
      <c r="C273" s="94"/>
      <c r="D273" s="104"/>
      <c r="E273" s="96"/>
      <c r="F273" s="95"/>
      <c r="G273" s="94"/>
      <c r="H273" s="94"/>
      <c r="I273" s="94"/>
      <c r="J273" s="94"/>
      <c r="K273" s="104"/>
      <c r="L273" s="96"/>
      <c r="M273" s="104"/>
      <c r="N273" s="96"/>
      <c r="O273" s="104"/>
      <c r="P273" s="96"/>
      <c r="Q273" s="94"/>
      <c r="R273" s="94"/>
      <c r="S273" s="94"/>
      <c r="T273" s="104"/>
      <c r="U273" s="96"/>
      <c r="V273" s="94"/>
      <c r="W273" s="94"/>
      <c r="BW273" s="126"/>
      <c r="BX273" s="126"/>
      <c r="BY273" s="126"/>
      <c r="BZ273" s="126"/>
      <c r="CA273" s="126"/>
      <c r="CB273" s="126"/>
      <c r="CC273" s="126"/>
      <c r="CD273" s="126"/>
      <c r="CE273" s="126"/>
      <c r="CF273" s="126"/>
      <c r="CG273" s="126"/>
      <c r="CH273" s="126"/>
      <c r="CI273" s="126"/>
      <c r="CJ273" s="126"/>
      <c r="CK273" s="126"/>
      <c r="CL273" s="126"/>
      <c r="CM273" s="126"/>
      <c r="CN273" s="126"/>
      <c r="CO273" s="126"/>
      <c r="CP273" s="126"/>
      <c r="CQ273" s="126"/>
      <c r="CR273" s="126"/>
      <c r="CS273" s="126"/>
      <c r="CT273" s="126"/>
      <c r="CU273" s="126"/>
      <c r="CV273" s="126"/>
      <c r="CW273" s="126"/>
      <c r="CX273" s="126"/>
      <c r="CY273" s="126"/>
      <c r="CZ273" s="126"/>
      <c r="DA273" s="126"/>
      <c r="DB273" s="126"/>
      <c r="DC273" s="126"/>
      <c r="DD273" s="126"/>
      <c r="DE273" s="126"/>
      <c r="DF273" s="126"/>
      <c r="DG273" s="126"/>
      <c r="DH273" s="126"/>
      <c r="DI273" s="126"/>
      <c r="DJ273" s="126"/>
      <c r="DK273" s="126"/>
      <c r="DL273" s="126"/>
      <c r="DM273" s="126"/>
      <c r="DN273" s="126"/>
      <c r="DO273" s="126"/>
      <c r="DP273" s="126"/>
      <c r="DQ273" s="126"/>
      <c r="DR273" s="126"/>
      <c r="DS273" s="126"/>
      <c r="DT273" s="126"/>
      <c r="DU273" s="126"/>
      <c r="DV273" s="126"/>
      <c r="DW273" s="126"/>
    </row>
    <row r="274" spans="1:127" x14ac:dyDescent="0.3">
      <c r="A274" s="94"/>
      <c r="B274" s="94"/>
      <c r="C274" s="94"/>
      <c r="D274" s="104"/>
      <c r="E274" s="96"/>
      <c r="F274" s="95"/>
      <c r="G274" s="94"/>
      <c r="H274" s="94"/>
      <c r="I274" s="94"/>
      <c r="J274" s="94"/>
      <c r="K274" s="104"/>
      <c r="L274" s="96"/>
      <c r="M274" s="104"/>
      <c r="N274" s="96"/>
      <c r="O274" s="104"/>
      <c r="P274" s="96"/>
      <c r="Q274" s="94"/>
      <c r="R274" s="94"/>
      <c r="S274" s="94"/>
      <c r="T274" s="104"/>
      <c r="U274" s="96"/>
      <c r="V274" s="94"/>
      <c r="W274" s="94"/>
      <c r="BW274" s="126"/>
      <c r="BX274" s="126"/>
      <c r="BY274" s="126"/>
      <c r="BZ274" s="126"/>
      <c r="CA274" s="126"/>
      <c r="CB274" s="126"/>
      <c r="CC274" s="126"/>
      <c r="CD274" s="126"/>
      <c r="CE274" s="126"/>
      <c r="CF274" s="126"/>
      <c r="CG274" s="126"/>
      <c r="CH274" s="126"/>
      <c r="CI274" s="126"/>
      <c r="CJ274" s="126"/>
      <c r="CK274" s="126"/>
      <c r="CL274" s="126"/>
      <c r="CM274" s="126"/>
      <c r="CN274" s="126"/>
      <c r="CO274" s="126"/>
      <c r="CP274" s="126"/>
      <c r="CQ274" s="126"/>
      <c r="CR274" s="126"/>
      <c r="CS274" s="126"/>
      <c r="CT274" s="126"/>
      <c r="CU274" s="126"/>
      <c r="CV274" s="126"/>
      <c r="CW274" s="126"/>
      <c r="CX274" s="126"/>
      <c r="CY274" s="126"/>
      <c r="CZ274" s="126"/>
      <c r="DA274" s="126"/>
      <c r="DB274" s="126"/>
      <c r="DC274" s="126"/>
      <c r="DD274" s="126"/>
      <c r="DE274" s="126"/>
      <c r="DF274" s="126"/>
      <c r="DG274" s="126"/>
      <c r="DH274" s="126"/>
      <c r="DI274" s="126"/>
      <c r="DJ274" s="126"/>
      <c r="DK274" s="126"/>
      <c r="DL274" s="126"/>
      <c r="DM274" s="126"/>
      <c r="DN274" s="126"/>
      <c r="DO274" s="126"/>
      <c r="DP274" s="126"/>
      <c r="DQ274" s="126"/>
      <c r="DR274" s="126"/>
      <c r="DS274" s="126"/>
      <c r="DT274" s="126"/>
      <c r="DU274" s="126"/>
      <c r="DV274" s="126"/>
      <c r="DW274" s="126"/>
    </row>
    <row r="275" spans="1:127" x14ac:dyDescent="0.3">
      <c r="A275" s="94"/>
      <c r="B275" s="94"/>
      <c r="C275" s="94"/>
      <c r="D275" s="104"/>
      <c r="E275" s="96"/>
      <c r="F275" s="95"/>
      <c r="G275" s="94"/>
      <c r="H275" s="94"/>
      <c r="I275" s="94"/>
      <c r="J275" s="94"/>
      <c r="K275" s="104"/>
      <c r="L275" s="96"/>
      <c r="M275" s="104"/>
      <c r="N275" s="96"/>
      <c r="O275" s="104"/>
      <c r="P275" s="96"/>
      <c r="Q275" s="94"/>
      <c r="R275" s="94"/>
      <c r="S275" s="94"/>
      <c r="T275" s="104"/>
      <c r="U275" s="96"/>
      <c r="V275" s="94"/>
      <c r="W275" s="94"/>
      <c r="BW275" s="126"/>
      <c r="BX275" s="126"/>
      <c r="BY275" s="126"/>
      <c r="BZ275" s="126"/>
      <c r="CA275" s="126"/>
      <c r="CB275" s="126"/>
      <c r="CC275" s="126"/>
      <c r="CD275" s="126"/>
      <c r="CE275" s="126"/>
      <c r="CF275" s="126"/>
      <c r="CG275" s="126"/>
      <c r="CH275" s="126"/>
      <c r="CI275" s="126"/>
      <c r="CJ275" s="126"/>
      <c r="CK275" s="126"/>
      <c r="CL275" s="126"/>
      <c r="CM275" s="126"/>
      <c r="CN275" s="126"/>
      <c r="CO275" s="126"/>
      <c r="CP275" s="126"/>
      <c r="CQ275" s="126"/>
      <c r="CR275" s="126"/>
      <c r="CS275" s="126"/>
      <c r="CT275" s="126"/>
      <c r="CU275" s="126"/>
      <c r="CV275" s="126"/>
      <c r="CW275" s="126"/>
      <c r="CX275" s="126"/>
      <c r="CY275" s="126"/>
      <c r="CZ275" s="126"/>
      <c r="DA275" s="126"/>
      <c r="DB275" s="126"/>
      <c r="DC275" s="126"/>
      <c r="DD275" s="126"/>
      <c r="DE275" s="126"/>
      <c r="DF275" s="126"/>
      <c r="DG275" s="126"/>
      <c r="DH275" s="126"/>
      <c r="DI275" s="126"/>
      <c r="DJ275" s="126"/>
      <c r="DK275" s="126"/>
      <c r="DL275" s="126"/>
      <c r="DM275" s="126"/>
      <c r="DN275" s="126"/>
      <c r="DO275" s="126"/>
      <c r="DP275" s="126"/>
      <c r="DQ275" s="126"/>
      <c r="DR275" s="126"/>
      <c r="DS275" s="126"/>
      <c r="DT275" s="126"/>
      <c r="DU275" s="126"/>
      <c r="DV275" s="126"/>
      <c r="DW275" s="126"/>
    </row>
    <row r="276" spans="1:127" x14ac:dyDescent="0.3">
      <c r="A276" s="94"/>
      <c r="B276" s="94"/>
      <c r="C276" s="94"/>
      <c r="D276" s="104"/>
      <c r="E276" s="96"/>
      <c r="F276" s="95"/>
      <c r="G276" s="94"/>
      <c r="H276" s="94"/>
      <c r="I276" s="94"/>
      <c r="J276" s="94"/>
      <c r="K276" s="104"/>
      <c r="L276" s="96"/>
      <c r="M276" s="104"/>
      <c r="N276" s="96"/>
      <c r="O276" s="104"/>
      <c r="P276" s="96"/>
      <c r="Q276" s="94"/>
      <c r="R276" s="94"/>
      <c r="S276" s="94"/>
      <c r="T276" s="104"/>
      <c r="U276" s="96"/>
      <c r="V276" s="94"/>
      <c r="W276" s="94"/>
      <c r="BW276" s="126"/>
      <c r="BX276" s="126"/>
      <c r="BY276" s="126"/>
      <c r="BZ276" s="126"/>
      <c r="CA276" s="126"/>
      <c r="CB276" s="126"/>
      <c r="CC276" s="126"/>
      <c r="CD276" s="126"/>
      <c r="CE276" s="126"/>
      <c r="CF276" s="126"/>
      <c r="CG276" s="126"/>
      <c r="CH276" s="126"/>
      <c r="CI276" s="126"/>
      <c r="CJ276" s="126"/>
      <c r="CK276" s="126"/>
      <c r="CL276" s="126"/>
      <c r="CM276" s="126"/>
      <c r="CN276" s="126"/>
      <c r="CO276" s="126"/>
      <c r="CP276" s="126"/>
      <c r="CQ276" s="126"/>
      <c r="CR276" s="126"/>
      <c r="CS276" s="126"/>
      <c r="CT276" s="126"/>
      <c r="CU276" s="126"/>
      <c r="CV276" s="126"/>
      <c r="CW276" s="126"/>
      <c r="CX276" s="126"/>
      <c r="CY276" s="126"/>
      <c r="CZ276" s="126"/>
      <c r="DA276" s="126"/>
      <c r="DB276" s="126"/>
      <c r="DC276" s="126"/>
      <c r="DD276" s="126"/>
      <c r="DE276" s="126"/>
      <c r="DF276" s="126"/>
      <c r="DG276" s="126"/>
      <c r="DH276" s="126"/>
      <c r="DI276" s="126"/>
      <c r="DJ276" s="126"/>
      <c r="DK276" s="126"/>
      <c r="DL276" s="126"/>
      <c r="DM276" s="126"/>
      <c r="DN276" s="126"/>
      <c r="DO276" s="126"/>
      <c r="DP276" s="126"/>
      <c r="DQ276" s="126"/>
      <c r="DR276" s="126"/>
      <c r="DS276" s="126"/>
      <c r="DT276" s="126"/>
      <c r="DU276" s="126"/>
      <c r="DV276" s="126"/>
      <c r="DW276" s="126"/>
    </row>
    <row r="277" spans="1:127" x14ac:dyDescent="0.3">
      <c r="A277" s="94"/>
      <c r="B277" s="94"/>
      <c r="C277" s="94"/>
      <c r="D277" s="104"/>
      <c r="E277" s="96"/>
      <c r="F277" s="95"/>
      <c r="G277" s="94"/>
      <c r="H277" s="94"/>
      <c r="I277" s="94"/>
      <c r="J277" s="94"/>
      <c r="K277" s="104"/>
      <c r="L277" s="96"/>
      <c r="M277" s="104"/>
      <c r="N277" s="96"/>
      <c r="O277" s="104"/>
      <c r="P277" s="96"/>
      <c r="Q277" s="94"/>
      <c r="R277" s="94"/>
      <c r="S277" s="94"/>
      <c r="T277" s="104"/>
      <c r="U277" s="96"/>
      <c r="V277" s="94"/>
      <c r="W277" s="94"/>
      <c r="BW277" s="126"/>
      <c r="BX277" s="126"/>
      <c r="BY277" s="126"/>
      <c r="BZ277" s="126"/>
      <c r="CA277" s="126"/>
      <c r="CB277" s="126"/>
      <c r="CC277" s="126"/>
      <c r="CD277" s="126"/>
      <c r="CE277" s="126"/>
      <c r="CF277" s="126"/>
      <c r="CG277" s="126"/>
      <c r="CH277" s="126"/>
      <c r="CI277" s="126"/>
      <c r="CJ277" s="126"/>
      <c r="CK277" s="126"/>
      <c r="CL277" s="126"/>
      <c r="CM277" s="126"/>
      <c r="CN277" s="126"/>
      <c r="CO277" s="126"/>
      <c r="CP277" s="126"/>
      <c r="CQ277" s="126"/>
      <c r="CR277" s="126"/>
      <c r="CS277" s="126"/>
      <c r="CT277" s="126"/>
      <c r="CU277" s="126"/>
      <c r="CV277" s="126"/>
      <c r="CW277" s="126"/>
      <c r="CX277" s="126"/>
      <c r="CY277" s="126"/>
      <c r="CZ277" s="126"/>
      <c r="DA277" s="126"/>
      <c r="DB277" s="126"/>
      <c r="DC277" s="126"/>
      <c r="DD277" s="126"/>
      <c r="DE277" s="126"/>
      <c r="DF277" s="126"/>
      <c r="DG277" s="126"/>
      <c r="DH277" s="126"/>
      <c r="DI277" s="126"/>
      <c r="DJ277" s="126"/>
      <c r="DK277" s="126"/>
      <c r="DL277" s="126"/>
      <c r="DM277" s="126"/>
      <c r="DN277" s="126"/>
      <c r="DO277" s="126"/>
      <c r="DP277" s="126"/>
      <c r="DQ277" s="126"/>
      <c r="DR277" s="126"/>
      <c r="DS277" s="126"/>
      <c r="DT277" s="126"/>
      <c r="DU277" s="126"/>
      <c r="DV277" s="126"/>
      <c r="DW277" s="126"/>
    </row>
    <row r="278" spans="1:127" x14ac:dyDescent="0.3">
      <c r="A278" s="94"/>
      <c r="B278" s="94"/>
      <c r="C278" s="94"/>
      <c r="D278" s="104"/>
      <c r="E278" s="96"/>
      <c r="F278" s="95"/>
      <c r="G278" s="94"/>
      <c r="H278" s="94"/>
      <c r="I278" s="94"/>
      <c r="J278" s="94"/>
      <c r="K278" s="104"/>
      <c r="L278" s="96"/>
      <c r="M278" s="104"/>
      <c r="N278" s="96"/>
      <c r="O278" s="104"/>
      <c r="P278" s="96"/>
      <c r="Q278" s="94"/>
      <c r="R278" s="94"/>
      <c r="S278" s="94"/>
      <c r="T278" s="104"/>
      <c r="U278" s="96"/>
      <c r="V278" s="94"/>
      <c r="W278" s="94"/>
      <c r="BW278" s="126"/>
      <c r="BX278" s="126"/>
      <c r="BY278" s="126"/>
      <c r="BZ278" s="126"/>
      <c r="CA278" s="126"/>
      <c r="CB278" s="126"/>
      <c r="CC278" s="126"/>
      <c r="CD278" s="126"/>
      <c r="CE278" s="126"/>
      <c r="CF278" s="126"/>
      <c r="CG278" s="126"/>
      <c r="CH278" s="126"/>
      <c r="CI278" s="126"/>
      <c r="CJ278" s="126"/>
      <c r="CK278" s="126"/>
      <c r="CL278" s="126"/>
      <c r="CM278" s="126"/>
      <c r="CN278" s="126"/>
      <c r="CO278" s="126"/>
      <c r="CP278" s="126"/>
      <c r="CQ278" s="126"/>
      <c r="CR278" s="126"/>
      <c r="CS278" s="126"/>
      <c r="CT278" s="126"/>
      <c r="CU278" s="126"/>
      <c r="CV278" s="126"/>
      <c r="CW278" s="126"/>
      <c r="CX278" s="126"/>
      <c r="CY278" s="126"/>
      <c r="CZ278" s="126"/>
      <c r="DA278" s="126"/>
      <c r="DB278" s="126"/>
      <c r="DC278" s="126"/>
      <c r="DD278" s="126"/>
      <c r="DE278" s="126"/>
      <c r="DF278" s="126"/>
      <c r="DG278" s="126"/>
      <c r="DH278" s="126"/>
      <c r="DI278" s="126"/>
      <c r="DJ278" s="126"/>
      <c r="DK278" s="126"/>
      <c r="DL278" s="126"/>
      <c r="DM278" s="126"/>
      <c r="DN278" s="126"/>
      <c r="DO278" s="126"/>
      <c r="DP278" s="126"/>
      <c r="DQ278" s="126"/>
      <c r="DR278" s="126"/>
      <c r="DS278" s="126"/>
      <c r="DT278" s="126"/>
      <c r="DU278" s="126"/>
      <c r="DV278" s="126"/>
      <c r="DW278" s="126"/>
    </row>
    <row r="279" spans="1:127" x14ac:dyDescent="0.3">
      <c r="A279" s="94"/>
      <c r="B279" s="94"/>
      <c r="C279" s="94"/>
      <c r="D279" s="104"/>
      <c r="E279" s="96"/>
      <c r="F279" s="95"/>
      <c r="G279" s="94"/>
      <c r="H279" s="94"/>
      <c r="I279" s="94"/>
      <c r="J279" s="94"/>
      <c r="K279" s="104"/>
      <c r="L279" s="96"/>
      <c r="M279" s="104"/>
      <c r="N279" s="96"/>
      <c r="O279" s="104"/>
      <c r="P279" s="96"/>
      <c r="Q279" s="94"/>
      <c r="R279" s="94"/>
      <c r="S279" s="94"/>
      <c r="T279" s="104"/>
      <c r="U279" s="96"/>
      <c r="V279" s="94"/>
      <c r="W279" s="94"/>
      <c r="BW279" s="126"/>
      <c r="BX279" s="126"/>
      <c r="BY279" s="126"/>
      <c r="BZ279" s="126"/>
      <c r="CA279" s="126"/>
      <c r="CB279" s="126"/>
      <c r="CC279" s="126"/>
      <c r="CD279" s="126"/>
      <c r="CE279" s="126"/>
      <c r="CF279" s="126"/>
      <c r="CG279" s="126"/>
      <c r="CH279" s="126"/>
      <c r="CI279" s="126"/>
      <c r="CJ279" s="126"/>
      <c r="CK279" s="126"/>
      <c r="CL279" s="126"/>
      <c r="CM279" s="126"/>
      <c r="CN279" s="126"/>
      <c r="CO279" s="126"/>
      <c r="CP279" s="126"/>
      <c r="CQ279" s="126"/>
      <c r="CR279" s="126"/>
      <c r="CS279" s="126"/>
      <c r="CT279" s="126"/>
      <c r="CU279" s="126"/>
      <c r="CV279" s="126"/>
      <c r="CW279" s="126"/>
      <c r="CX279" s="126"/>
      <c r="CY279" s="126"/>
      <c r="CZ279" s="126"/>
      <c r="DA279" s="126"/>
      <c r="DB279" s="126"/>
      <c r="DC279" s="126"/>
      <c r="DD279" s="126"/>
      <c r="DE279" s="126"/>
      <c r="DF279" s="126"/>
      <c r="DG279" s="126"/>
      <c r="DH279" s="126"/>
      <c r="DI279" s="126"/>
      <c r="DJ279" s="126"/>
      <c r="DK279" s="126"/>
      <c r="DL279" s="126"/>
      <c r="DM279" s="126"/>
      <c r="DN279" s="126"/>
      <c r="DO279" s="126"/>
      <c r="DP279" s="126"/>
      <c r="DQ279" s="126"/>
      <c r="DR279" s="126"/>
      <c r="DS279" s="126"/>
      <c r="DT279" s="126"/>
      <c r="DU279" s="126"/>
      <c r="DV279" s="126"/>
      <c r="DW279" s="126"/>
    </row>
    <row r="280" spans="1:127" x14ac:dyDescent="0.3">
      <c r="A280" s="94"/>
      <c r="B280" s="94"/>
      <c r="C280" s="94"/>
      <c r="D280" s="104"/>
      <c r="E280" s="96"/>
      <c r="F280" s="95"/>
      <c r="G280" s="94"/>
      <c r="H280" s="94"/>
      <c r="I280" s="94"/>
      <c r="J280" s="94"/>
      <c r="K280" s="104"/>
      <c r="L280" s="96"/>
      <c r="M280" s="104"/>
      <c r="N280" s="96"/>
      <c r="O280" s="104"/>
      <c r="P280" s="96"/>
      <c r="Q280" s="94"/>
      <c r="R280" s="94"/>
      <c r="S280" s="94"/>
      <c r="T280" s="104"/>
      <c r="U280" s="96"/>
      <c r="V280" s="94"/>
      <c r="W280" s="94"/>
      <c r="BW280" s="126"/>
      <c r="BX280" s="126"/>
      <c r="BY280" s="126"/>
      <c r="BZ280" s="126"/>
      <c r="CA280" s="126"/>
      <c r="CB280" s="126"/>
      <c r="CC280" s="126"/>
      <c r="CD280" s="126"/>
      <c r="CE280" s="126"/>
      <c r="CF280" s="126"/>
      <c r="CG280" s="126"/>
      <c r="CH280" s="126"/>
      <c r="CI280" s="126"/>
      <c r="CJ280" s="126"/>
      <c r="CK280" s="126"/>
      <c r="CL280" s="126"/>
      <c r="CM280" s="126"/>
      <c r="CN280" s="126"/>
      <c r="CO280" s="126"/>
      <c r="CP280" s="126"/>
      <c r="CQ280" s="126"/>
      <c r="CR280" s="126"/>
      <c r="CS280" s="126"/>
      <c r="CT280" s="126"/>
      <c r="CU280" s="126"/>
      <c r="CV280" s="126"/>
      <c r="CW280" s="126"/>
      <c r="CX280" s="126"/>
      <c r="CY280" s="126"/>
      <c r="CZ280" s="126"/>
      <c r="DA280" s="126"/>
      <c r="DB280" s="126"/>
      <c r="DC280" s="126"/>
      <c r="DD280" s="126"/>
      <c r="DE280" s="126"/>
      <c r="DF280" s="126"/>
      <c r="DG280" s="126"/>
      <c r="DH280" s="126"/>
      <c r="DI280" s="126"/>
      <c r="DJ280" s="126"/>
      <c r="DK280" s="126"/>
      <c r="DL280" s="126"/>
      <c r="DM280" s="126"/>
      <c r="DN280" s="126"/>
      <c r="DO280" s="126"/>
      <c r="DP280" s="126"/>
      <c r="DQ280" s="126"/>
      <c r="DR280" s="126"/>
      <c r="DS280" s="126"/>
      <c r="DT280" s="126"/>
      <c r="DU280" s="126"/>
      <c r="DV280" s="126"/>
      <c r="DW280" s="126"/>
    </row>
    <row r="281" spans="1:127" x14ac:dyDescent="0.3">
      <c r="A281" s="94"/>
      <c r="B281" s="94"/>
      <c r="C281" s="94"/>
      <c r="D281" s="104"/>
      <c r="E281" s="96"/>
      <c r="F281" s="95"/>
      <c r="G281" s="94"/>
      <c r="H281" s="94"/>
      <c r="I281" s="94"/>
      <c r="J281" s="94"/>
      <c r="K281" s="104"/>
      <c r="L281" s="96"/>
      <c r="M281" s="104"/>
      <c r="N281" s="96"/>
      <c r="O281" s="104"/>
      <c r="P281" s="96"/>
      <c r="Q281" s="94"/>
      <c r="R281" s="94"/>
      <c r="S281" s="94"/>
      <c r="T281" s="104"/>
      <c r="U281" s="96"/>
      <c r="V281" s="94"/>
      <c r="W281" s="94"/>
      <c r="BW281" s="126"/>
      <c r="BX281" s="126"/>
      <c r="BY281" s="126"/>
      <c r="BZ281" s="126"/>
      <c r="CA281" s="126"/>
      <c r="CB281" s="126"/>
      <c r="CC281" s="126"/>
      <c r="CD281" s="126"/>
      <c r="CE281" s="126"/>
      <c r="CF281" s="126"/>
      <c r="CG281" s="126"/>
      <c r="CH281" s="126"/>
      <c r="CI281" s="126"/>
      <c r="CJ281" s="126"/>
      <c r="CK281" s="126"/>
      <c r="CL281" s="126"/>
      <c r="CM281" s="126"/>
      <c r="CN281" s="126"/>
      <c r="CO281" s="126"/>
      <c r="CP281" s="126"/>
      <c r="CQ281" s="126"/>
      <c r="CR281" s="126"/>
      <c r="CS281" s="126"/>
      <c r="CT281" s="126"/>
      <c r="CU281" s="126"/>
      <c r="CV281" s="126"/>
      <c r="CW281" s="126"/>
      <c r="CX281" s="126"/>
      <c r="CY281" s="126"/>
      <c r="CZ281" s="126"/>
      <c r="DA281" s="126"/>
      <c r="DB281" s="126"/>
      <c r="DC281" s="126"/>
      <c r="DD281" s="126"/>
      <c r="DE281" s="126"/>
      <c r="DF281" s="126"/>
      <c r="DG281" s="126"/>
      <c r="DH281" s="126"/>
      <c r="DI281" s="126"/>
      <c r="DJ281" s="126"/>
      <c r="DK281" s="126"/>
      <c r="DL281" s="126"/>
      <c r="DM281" s="126"/>
      <c r="DN281" s="126"/>
      <c r="DO281" s="126"/>
      <c r="DP281" s="126"/>
      <c r="DQ281" s="126"/>
      <c r="DR281" s="126"/>
      <c r="DS281" s="126"/>
      <c r="DT281" s="126"/>
      <c r="DU281" s="126"/>
      <c r="DV281" s="126"/>
      <c r="DW281" s="126"/>
    </row>
    <row r="282" spans="1:127" x14ac:dyDescent="0.3">
      <c r="A282" s="94"/>
      <c r="B282" s="94"/>
      <c r="C282" s="94"/>
      <c r="D282" s="104"/>
      <c r="E282" s="96"/>
      <c r="F282" s="95"/>
      <c r="G282" s="94"/>
      <c r="H282" s="94"/>
      <c r="I282" s="94"/>
      <c r="J282" s="94"/>
      <c r="K282" s="104"/>
      <c r="L282" s="96"/>
      <c r="M282" s="104"/>
      <c r="N282" s="96"/>
      <c r="O282" s="104"/>
      <c r="P282" s="96"/>
      <c r="Q282" s="94"/>
      <c r="R282" s="94"/>
      <c r="S282" s="94"/>
      <c r="T282" s="104"/>
      <c r="U282" s="96"/>
      <c r="V282" s="94"/>
      <c r="W282" s="94"/>
      <c r="BW282" s="126"/>
      <c r="BX282" s="126"/>
      <c r="BY282" s="126"/>
      <c r="BZ282" s="126"/>
      <c r="CA282" s="126"/>
      <c r="CB282" s="126"/>
      <c r="CC282" s="126"/>
      <c r="CD282" s="126"/>
      <c r="CE282" s="126"/>
      <c r="CF282" s="126"/>
      <c r="CG282" s="126"/>
      <c r="CH282" s="126"/>
      <c r="CI282" s="126"/>
      <c r="CJ282" s="126"/>
      <c r="CK282" s="126"/>
      <c r="CL282" s="126"/>
      <c r="CM282" s="126"/>
      <c r="CN282" s="126"/>
      <c r="CO282" s="126"/>
      <c r="CP282" s="126"/>
      <c r="CQ282" s="126"/>
      <c r="CR282" s="126"/>
      <c r="CS282" s="126"/>
      <c r="CT282" s="126"/>
      <c r="CU282" s="126"/>
      <c r="CV282" s="126"/>
      <c r="CW282" s="126"/>
      <c r="CX282" s="126"/>
      <c r="CY282" s="126"/>
      <c r="CZ282" s="126"/>
      <c r="DA282" s="126"/>
      <c r="DB282" s="126"/>
      <c r="DC282" s="126"/>
      <c r="DD282" s="126"/>
      <c r="DE282" s="126"/>
      <c r="DF282" s="126"/>
      <c r="DG282" s="126"/>
      <c r="DH282" s="126"/>
      <c r="DI282" s="126"/>
      <c r="DJ282" s="126"/>
      <c r="DK282" s="126"/>
      <c r="DL282" s="126"/>
      <c r="DM282" s="126"/>
      <c r="DN282" s="126"/>
      <c r="DO282" s="126"/>
      <c r="DP282" s="126"/>
      <c r="DQ282" s="126"/>
      <c r="DR282" s="126"/>
      <c r="DS282" s="126"/>
      <c r="DT282" s="126"/>
      <c r="DU282" s="126"/>
      <c r="DV282" s="126"/>
      <c r="DW282" s="126"/>
    </row>
    <row r="283" spans="1:127" x14ac:dyDescent="0.3">
      <c r="A283" s="94"/>
      <c r="B283" s="94"/>
      <c r="C283" s="94"/>
      <c r="D283" s="104"/>
      <c r="E283" s="96"/>
      <c r="F283" s="95"/>
      <c r="G283" s="94"/>
      <c r="H283" s="94"/>
      <c r="I283" s="94"/>
      <c r="J283" s="94"/>
      <c r="K283" s="104"/>
      <c r="L283" s="96"/>
      <c r="M283" s="104"/>
      <c r="N283" s="96"/>
      <c r="O283" s="104"/>
      <c r="P283" s="96"/>
      <c r="Q283" s="94"/>
      <c r="R283" s="94"/>
      <c r="S283" s="94"/>
      <c r="T283" s="104"/>
      <c r="U283" s="96"/>
      <c r="V283" s="94"/>
      <c r="W283" s="94"/>
      <c r="BW283" s="126"/>
      <c r="BX283" s="126"/>
      <c r="BY283" s="126"/>
      <c r="BZ283" s="126"/>
      <c r="CA283" s="126"/>
      <c r="CB283" s="126"/>
      <c r="CC283" s="126"/>
      <c r="CD283" s="126"/>
      <c r="CE283" s="126"/>
      <c r="CF283" s="126"/>
      <c r="CG283" s="126"/>
      <c r="CH283" s="126"/>
      <c r="CI283" s="126"/>
      <c r="CJ283" s="126"/>
      <c r="CK283" s="126"/>
      <c r="CL283" s="126"/>
      <c r="CM283" s="126"/>
      <c r="CN283" s="126"/>
      <c r="CO283" s="126"/>
      <c r="CP283" s="126"/>
      <c r="CQ283" s="126"/>
      <c r="CR283" s="126"/>
      <c r="CS283" s="126"/>
      <c r="CT283" s="126"/>
      <c r="CU283" s="126"/>
      <c r="CV283" s="126"/>
      <c r="CW283" s="126"/>
      <c r="CX283" s="126"/>
      <c r="CY283" s="126"/>
      <c r="CZ283" s="126"/>
      <c r="DA283" s="126"/>
      <c r="DB283" s="126"/>
      <c r="DC283" s="126"/>
      <c r="DD283" s="126"/>
      <c r="DE283" s="126"/>
      <c r="DF283" s="126"/>
      <c r="DG283" s="126"/>
      <c r="DH283" s="126"/>
      <c r="DI283" s="126"/>
      <c r="DJ283" s="126"/>
      <c r="DK283" s="126"/>
      <c r="DL283" s="126"/>
      <c r="DM283" s="126"/>
      <c r="DN283" s="126"/>
      <c r="DO283" s="126"/>
      <c r="DP283" s="126"/>
      <c r="DQ283" s="126"/>
      <c r="DR283" s="126"/>
      <c r="DS283" s="126"/>
      <c r="DT283" s="126"/>
      <c r="DU283" s="126"/>
      <c r="DV283" s="126"/>
      <c r="DW283" s="126"/>
    </row>
    <row r="284" spans="1:127" x14ac:dyDescent="0.3">
      <c r="A284" s="94"/>
      <c r="B284" s="94"/>
      <c r="C284" s="94"/>
      <c r="D284" s="104"/>
      <c r="E284" s="96"/>
      <c r="F284" s="95"/>
      <c r="G284" s="94"/>
      <c r="H284" s="94"/>
      <c r="I284" s="94"/>
      <c r="J284" s="94"/>
      <c r="K284" s="104"/>
      <c r="L284" s="96"/>
      <c r="M284" s="104"/>
      <c r="N284" s="96"/>
      <c r="O284" s="104"/>
      <c r="P284" s="96"/>
      <c r="Q284" s="94"/>
      <c r="R284" s="94"/>
      <c r="S284" s="94"/>
      <c r="T284" s="104"/>
      <c r="U284" s="96"/>
      <c r="V284" s="94"/>
      <c r="W284" s="94"/>
      <c r="BW284" s="126"/>
      <c r="BX284" s="126"/>
      <c r="BY284" s="126"/>
      <c r="BZ284" s="126"/>
      <c r="CA284" s="126"/>
      <c r="CB284" s="126"/>
      <c r="CC284" s="126"/>
      <c r="CD284" s="126"/>
      <c r="CE284" s="126"/>
      <c r="CF284" s="126"/>
      <c r="CG284" s="126"/>
      <c r="CH284" s="126"/>
      <c r="CI284" s="126"/>
      <c r="CJ284" s="126"/>
      <c r="CK284" s="126"/>
      <c r="CL284" s="126"/>
      <c r="CM284" s="126"/>
      <c r="CN284" s="126"/>
      <c r="CO284" s="126"/>
      <c r="CP284" s="126"/>
      <c r="CQ284" s="126"/>
      <c r="CR284" s="126"/>
      <c r="CS284" s="126"/>
      <c r="CT284" s="126"/>
      <c r="CU284" s="126"/>
      <c r="CV284" s="126"/>
      <c r="CW284" s="126"/>
      <c r="CX284" s="126"/>
      <c r="CY284" s="126"/>
      <c r="CZ284" s="126"/>
      <c r="DA284" s="126"/>
      <c r="DB284" s="126"/>
      <c r="DC284" s="126"/>
      <c r="DD284" s="126"/>
      <c r="DE284" s="126"/>
      <c r="DF284" s="126"/>
      <c r="DG284" s="126"/>
      <c r="DH284" s="126"/>
      <c r="DI284" s="126"/>
      <c r="DJ284" s="126"/>
      <c r="DK284" s="126"/>
      <c r="DL284" s="126"/>
      <c r="DM284" s="126"/>
      <c r="DN284" s="126"/>
      <c r="DO284" s="126"/>
      <c r="DP284" s="126"/>
      <c r="DQ284" s="126"/>
      <c r="DR284" s="126"/>
      <c r="DS284" s="126"/>
      <c r="DT284" s="126"/>
      <c r="DU284" s="126"/>
      <c r="DV284" s="126"/>
      <c r="DW284" s="126"/>
    </row>
    <row r="285" spans="1:127" x14ac:dyDescent="0.3">
      <c r="A285" s="94"/>
      <c r="B285" s="94"/>
      <c r="C285" s="94"/>
      <c r="D285" s="104"/>
      <c r="E285" s="96"/>
      <c r="F285" s="95"/>
      <c r="G285" s="94"/>
      <c r="H285" s="94"/>
      <c r="I285" s="94"/>
      <c r="J285" s="94"/>
      <c r="K285" s="104"/>
      <c r="L285" s="96"/>
      <c r="M285" s="104"/>
      <c r="N285" s="96"/>
      <c r="O285" s="104"/>
      <c r="P285" s="96"/>
      <c r="Q285" s="94"/>
      <c r="R285" s="94"/>
      <c r="S285" s="94"/>
      <c r="T285" s="104"/>
      <c r="U285" s="96"/>
      <c r="V285" s="94"/>
      <c r="W285" s="94"/>
      <c r="BW285" s="126"/>
      <c r="BX285" s="126"/>
      <c r="BY285" s="126"/>
      <c r="BZ285" s="126"/>
      <c r="CA285" s="126"/>
      <c r="CB285" s="126"/>
      <c r="CC285" s="126"/>
      <c r="CD285" s="126"/>
      <c r="CE285" s="126"/>
      <c r="CF285" s="126"/>
      <c r="CG285" s="126"/>
      <c r="CH285" s="126"/>
      <c r="CI285" s="126"/>
      <c r="CJ285" s="126"/>
      <c r="CK285" s="126"/>
      <c r="CL285" s="126"/>
      <c r="CM285" s="126"/>
      <c r="CN285" s="126"/>
      <c r="CO285" s="126"/>
      <c r="CP285" s="126"/>
      <c r="CQ285" s="126"/>
      <c r="CR285" s="126"/>
      <c r="CS285" s="126"/>
      <c r="CT285" s="126"/>
      <c r="CU285" s="126"/>
      <c r="CV285" s="126"/>
      <c r="CW285" s="126"/>
      <c r="CX285" s="126"/>
      <c r="CY285" s="126"/>
      <c r="CZ285" s="126"/>
      <c r="DA285" s="126"/>
      <c r="DB285" s="126"/>
      <c r="DC285" s="126"/>
      <c r="DD285" s="126"/>
      <c r="DE285" s="126"/>
      <c r="DF285" s="126"/>
      <c r="DG285" s="126"/>
      <c r="DH285" s="126"/>
      <c r="DI285" s="126"/>
      <c r="DJ285" s="126"/>
      <c r="DK285" s="126"/>
      <c r="DL285" s="126"/>
      <c r="DM285" s="126"/>
      <c r="DN285" s="126"/>
      <c r="DO285" s="126"/>
      <c r="DP285" s="126"/>
      <c r="DQ285" s="126"/>
      <c r="DR285" s="126"/>
      <c r="DS285" s="126"/>
      <c r="DT285" s="126"/>
      <c r="DU285" s="126"/>
      <c r="DV285" s="126"/>
      <c r="DW285" s="126"/>
    </row>
    <row r="286" spans="1:127" x14ac:dyDescent="0.3">
      <c r="A286" s="94"/>
      <c r="B286" s="94"/>
      <c r="C286" s="94"/>
      <c r="D286" s="104"/>
      <c r="E286" s="96"/>
      <c r="F286" s="95"/>
      <c r="G286" s="94"/>
      <c r="H286" s="94"/>
      <c r="I286" s="94"/>
      <c r="J286" s="94"/>
      <c r="K286" s="104"/>
      <c r="L286" s="96"/>
      <c r="M286" s="104"/>
      <c r="N286" s="96"/>
      <c r="O286" s="104"/>
      <c r="P286" s="96"/>
      <c r="Q286" s="94"/>
      <c r="R286" s="94"/>
      <c r="S286" s="94"/>
      <c r="T286" s="104"/>
      <c r="U286" s="96"/>
      <c r="V286" s="94"/>
      <c r="W286" s="94"/>
      <c r="BW286" s="126"/>
      <c r="BX286" s="126"/>
      <c r="BY286" s="126"/>
      <c r="BZ286" s="126"/>
      <c r="CA286" s="126"/>
      <c r="CB286" s="126"/>
      <c r="CC286" s="126"/>
      <c r="CD286" s="126"/>
      <c r="CE286" s="126"/>
      <c r="CF286" s="126"/>
      <c r="CG286" s="126"/>
      <c r="CH286" s="126"/>
      <c r="CI286" s="126"/>
      <c r="CJ286" s="126"/>
      <c r="CK286" s="126"/>
      <c r="CL286" s="126"/>
      <c r="CM286" s="126"/>
      <c r="CN286" s="126"/>
      <c r="CO286" s="126"/>
      <c r="CP286" s="126"/>
      <c r="CQ286" s="126"/>
      <c r="CR286" s="126"/>
      <c r="CS286" s="126"/>
      <c r="CT286" s="126"/>
      <c r="CU286" s="126"/>
      <c r="CV286" s="126"/>
      <c r="CW286" s="126"/>
      <c r="CX286" s="126"/>
      <c r="CY286" s="126"/>
      <c r="CZ286" s="126"/>
      <c r="DA286" s="126"/>
      <c r="DB286" s="126"/>
      <c r="DC286" s="126"/>
      <c r="DD286" s="126"/>
      <c r="DE286" s="126"/>
      <c r="DF286" s="126"/>
      <c r="DG286" s="126"/>
      <c r="DH286" s="126"/>
      <c r="DI286" s="126"/>
      <c r="DJ286" s="126"/>
      <c r="DK286" s="126"/>
      <c r="DL286" s="126"/>
      <c r="DM286" s="126"/>
      <c r="DN286" s="126"/>
      <c r="DO286" s="126"/>
      <c r="DP286" s="126"/>
      <c r="DQ286" s="126"/>
      <c r="DR286" s="126"/>
      <c r="DS286" s="126"/>
      <c r="DT286" s="126"/>
      <c r="DU286" s="126"/>
      <c r="DV286" s="126"/>
      <c r="DW286" s="126"/>
    </row>
    <row r="287" spans="1:127" x14ac:dyDescent="0.3">
      <c r="A287" s="94"/>
      <c r="B287" s="94"/>
      <c r="C287" s="94"/>
      <c r="D287" s="104"/>
      <c r="E287" s="96"/>
      <c r="F287" s="95"/>
      <c r="G287" s="94"/>
      <c r="H287" s="94"/>
      <c r="I287" s="94"/>
      <c r="J287" s="94"/>
      <c r="K287" s="104"/>
      <c r="L287" s="96"/>
      <c r="M287" s="104"/>
      <c r="N287" s="96"/>
      <c r="O287" s="104"/>
      <c r="P287" s="96"/>
      <c r="Q287" s="94"/>
      <c r="R287" s="94"/>
      <c r="S287" s="94"/>
      <c r="T287" s="104"/>
      <c r="U287" s="96"/>
      <c r="V287" s="94"/>
      <c r="W287" s="94"/>
      <c r="BW287" s="126"/>
      <c r="BX287" s="126"/>
      <c r="BY287" s="126"/>
      <c r="BZ287" s="126"/>
      <c r="CA287" s="126"/>
      <c r="CB287" s="126"/>
      <c r="CC287" s="126"/>
      <c r="CD287" s="126"/>
      <c r="CE287" s="126"/>
      <c r="CF287" s="126"/>
      <c r="CG287" s="126"/>
      <c r="CH287" s="126"/>
      <c r="CI287" s="126"/>
      <c r="CJ287" s="126"/>
      <c r="CK287" s="126"/>
      <c r="CL287" s="126"/>
      <c r="CM287" s="126"/>
      <c r="CN287" s="126"/>
      <c r="CO287" s="126"/>
      <c r="CP287" s="126"/>
      <c r="CQ287" s="126"/>
      <c r="CR287" s="126"/>
      <c r="CS287" s="126"/>
      <c r="CT287" s="126"/>
      <c r="CU287" s="126"/>
      <c r="CV287" s="126"/>
      <c r="CW287" s="126"/>
      <c r="CX287" s="126"/>
      <c r="CY287" s="126"/>
      <c r="CZ287" s="126"/>
      <c r="DA287" s="126"/>
      <c r="DB287" s="126"/>
      <c r="DC287" s="126"/>
      <c r="DD287" s="126"/>
      <c r="DE287" s="126"/>
      <c r="DF287" s="126"/>
      <c r="DG287" s="126"/>
      <c r="DH287" s="126"/>
      <c r="DI287" s="126"/>
      <c r="DJ287" s="126"/>
      <c r="DK287" s="126"/>
      <c r="DL287" s="126"/>
      <c r="DM287" s="126"/>
      <c r="DN287" s="126"/>
      <c r="DO287" s="126"/>
      <c r="DP287" s="126"/>
      <c r="DQ287" s="126"/>
      <c r="DR287" s="126"/>
      <c r="DS287" s="126"/>
      <c r="DT287" s="126"/>
      <c r="DU287" s="126"/>
      <c r="DV287" s="126"/>
      <c r="DW287" s="126"/>
    </row>
    <row r="288" spans="1:127" x14ac:dyDescent="0.3">
      <c r="A288" s="94"/>
      <c r="B288" s="94"/>
      <c r="C288" s="94"/>
      <c r="D288" s="104"/>
      <c r="E288" s="96"/>
      <c r="F288" s="95"/>
      <c r="G288" s="94"/>
      <c r="H288" s="94"/>
      <c r="I288" s="94"/>
      <c r="J288" s="94"/>
      <c r="K288" s="104"/>
      <c r="L288" s="96"/>
      <c r="M288" s="104"/>
      <c r="N288" s="96"/>
      <c r="O288" s="104"/>
      <c r="P288" s="96"/>
      <c r="Q288" s="94"/>
      <c r="R288" s="94"/>
      <c r="S288" s="94"/>
      <c r="T288" s="104"/>
      <c r="U288" s="96"/>
      <c r="V288" s="94"/>
      <c r="W288" s="94"/>
      <c r="BW288" s="126"/>
      <c r="BX288" s="126"/>
      <c r="BY288" s="126"/>
      <c r="BZ288" s="126"/>
      <c r="CA288" s="126"/>
      <c r="CB288" s="126"/>
      <c r="CC288" s="126"/>
      <c r="CD288" s="126"/>
      <c r="CE288" s="126"/>
      <c r="CF288" s="126"/>
      <c r="CG288" s="126"/>
      <c r="CH288" s="126"/>
      <c r="CI288" s="126"/>
      <c r="CJ288" s="126"/>
      <c r="CK288" s="126"/>
      <c r="CL288" s="126"/>
      <c r="CM288" s="126"/>
      <c r="CN288" s="126"/>
      <c r="CO288" s="126"/>
      <c r="CP288" s="126"/>
      <c r="CQ288" s="126"/>
      <c r="CR288" s="126"/>
      <c r="CS288" s="126"/>
      <c r="CT288" s="126"/>
      <c r="CU288" s="126"/>
      <c r="CV288" s="126"/>
      <c r="CW288" s="126"/>
      <c r="CX288" s="126"/>
      <c r="CY288" s="126"/>
      <c r="CZ288" s="126"/>
      <c r="DA288" s="126"/>
      <c r="DB288" s="126"/>
      <c r="DC288" s="126"/>
      <c r="DD288" s="126"/>
      <c r="DE288" s="126"/>
      <c r="DF288" s="126"/>
      <c r="DG288" s="126"/>
      <c r="DH288" s="126"/>
      <c r="DI288" s="126"/>
      <c r="DJ288" s="126"/>
      <c r="DK288" s="126"/>
      <c r="DL288" s="126"/>
      <c r="DM288" s="126"/>
      <c r="DN288" s="126"/>
      <c r="DO288" s="126"/>
      <c r="DP288" s="126"/>
      <c r="DQ288" s="126"/>
      <c r="DR288" s="126"/>
      <c r="DS288" s="126"/>
      <c r="DT288" s="126"/>
      <c r="DU288" s="126"/>
      <c r="DV288" s="126"/>
      <c r="DW288" s="126"/>
    </row>
    <row r="289" spans="1:127" x14ac:dyDescent="0.3">
      <c r="A289" s="94"/>
      <c r="B289" s="94"/>
      <c r="C289" s="94"/>
      <c r="D289" s="104"/>
      <c r="E289" s="96"/>
      <c r="F289" s="95"/>
      <c r="G289" s="94"/>
      <c r="H289" s="94"/>
      <c r="I289" s="94"/>
      <c r="J289" s="94"/>
      <c r="K289" s="104"/>
      <c r="L289" s="96"/>
      <c r="M289" s="104"/>
      <c r="N289" s="96"/>
      <c r="O289" s="104"/>
      <c r="P289" s="96"/>
      <c r="Q289" s="94"/>
      <c r="R289" s="94"/>
      <c r="S289" s="94"/>
      <c r="T289" s="104"/>
      <c r="U289" s="96"/>
      <c r="V289" s="94"/>
      <c r="W289" s="94"/>
      <c r="BW289" s="126"/>
      <c r="BX289" s="126"/>
      <c r="BY289" s="126"/>
      <c r="BZ289" s="126"/>
      <c r="CA289" s="126"/>
      <c r="CB289" s="126"/>
      <c r="CC289" s="126"/>
      <c r="CD289" s="126"/>
      <c r="CE289" s="126"/>
      <c r="CF289" s="126"/>
      <c r="CG289" s="126"/>
      <c r="CH289" s="126"/>
      <c r="CI289" s="126"/>
      <c r="CJ289" s="126"/>
      <c r="CK289" s="126"/>
      <c r="CL289" s="126"/>
      <c r="CM289" s="126"/>
      <c r="CN289" s="126"/>
      <c r="CO289" s="126"/>
      <c r="CP289" s="126"/>
      <c r="CQ289" s="126"/>
      <c r="CR289" s="126"/>
      <c r="CS289" s="126"/>
      <c r="CT289" s="126"/>
      <c r="CU289" s="126"/>
      <c r="CV289" s="126"/>
      <c r="CW289" s="126"/>
      <c r="CX289" s="126"/>
      <c r="CY289" s="126"/>
      <c r="CZ289" s="126"/>
      <c r="DA289" s="126"/>
      <c r="DB289" s="126"/>
      <c r="DC289" s="126"/>
      <c r="DD289" s="126"/>
      <c r="DE289" s="126"/>
      <c r="DF289" s="126"/>
      <c r="DG289" s="126"/>
      <c r="DH289" s="126"/>
      <c r="DI289" s="126"/>
      <c r="DJ289" s="126"/>
      <c r="DK289" s="126"/>
      <c r="DL289" s="126"/>
      <c r="DM289" s="126"/>
      <c r="DN289" s="126"/>
      <c r="DO289" s="126"/>
      <c r="DP289" s="126"/>
      <c r="DQ289" s="126"/>
      <c r="DR289" s="126"/>
      <c r="DS289" s="126"/>
      <c r="DT289" s="126"/>
      <c r="DU289" s="126"/>
      <c r="DV289" s="126"/>
      <c r="DW289" s="126"/>
    </row>
    <row r="290" spans="1:127" x14ac:dyDescent="0.3">
      <c r="A290" s="94"/>
      <c r="B290" s="94"/>
      <c r="C290" s="94"/>
      <c r="D290" s="104"/>
      <c r="E290" s="96"/>
      <c r="F290" s="95"/>
      <c r="G290" s="94"/>
      <c r="H290" s="94"/>
      <c r="I290" s="94"/>
      <c r="J290" s="94"/>
      <c r="K290" s="104"/>
      <c r="L290" s="96"/>
      <c r="M290" s="104"/>
      <c r="N290" s="96"/>
      <c r="O290" s="104"/>
      <c r="P290" s="96"/>
      <c r="Q290" s="94"/>
      <c r="R290" s="94"/>
      <c r="S290" s="94"/>
      <c r="T290" s="104"/>
      <c r="U290" s="96"/>
      <c r="V290" s="94"/>
      <c r="W290" s="94"/>
      <c r="BW290" s="126"/>
      <c r="BX290" s="126"/>
      <c r="BY290" s="126"/>
      <c r="BZ290" s="126"/>
      <c r="CA290" s="126"/>
      <c r="CB290" s="126"/>
      <c r="CC290" s="126"/>
      <c r="CD290" s="126"/>
      <c r="CE290" s="126"/>
      <c r="CF290" s="126"/>
      <c r="CG290" s="126"/>
      <c r="CH290" s="126"/>
      <c r="CI290" s="126"/>
      <c r="CJ290" s="126"/>
      <c r="CK290" s="126"/>
      <c r="CL290" s="126"/>
      <c r="CM290" s="126"/>
      <c r="CN290" s="126"/>
      <c r="CO290" s="126"/>
      <c r="CP290" s="126"/>
      <c r="CQ290" s="126"/>
      <c r="CR290" s="126"/>
      <c r="CS290" s="126"/>
      <c r="CT290" s="126"/>
      <c r="CU290" s="126"/>
      <c r="CV290" s="126"/>
      <c r="CW290" s="126"/>
      <c r="CX290" s="126"/>
      <c r="CY290" s="126"/>
      <c r="CZ290" s="126"/>
      <c r="DA290" s="126"/>
      <c r="DB290" s="126"/>
      <c r="DC290" s="126"/>
      <c r="DD290" s="126"/>
      <c r="DE290" s="126"/>
      <c r="DF290" s="126"/>
      <c r="DG290" s="126"/>
      <c r="DH290" s="126"/>
      <c r="DI290" s="126"/>
      <c r="DJ290" s="126"/>
      <c r="DK290" s="126"/>
      <c r="DL290" s="126"/>
      <c r="DM290" s="126"/>
      <c r="DN290" s="126"/>
      <c r="DO290" s="126"/>
      <c r="DP290" s="126"/>
      <c r="DQ290" s="126"/>
      <c r="DR290" s="126"/>
      <c r="DS290" s="126"/>
      <c r="DT290" s="126"/>
      <c r="DU290" s="126"/>
      <c r="DV290" s="126"/>
      <c r="DW290" s="126"/>
    </row>
    <row r="291" spans="1:127" x14ac:dyDescent="0.3">
      <c r="A291" s="94"/>
      <c r="B291" s="94"/>
      <c r="C291" s="94"/>
      <c r="D291" s="104"/>
      <c r="E291" s="96"/>
      <c r="F291" s="95"/>
      <c r="G291" s="94"/>
      <c r="H291" s="94"/>
      <c r="I291" s="94"/>
      <c r="J291" s="94"/>
      <c r="K291" s="104"/>
      <c r="L291" s="96"/>
      <c r="M291" s="104"/>
      <c r="N291" s="96"/>
      <c r="O291" s="104"/>
      <c r="P291" s="96"/>
      <c r="Q291" s="94"/>
      <c r="R291" s="94"/>
      <c r="S291" s="94"/>
      <c r="T291" s="104"/>
      <c r="U291" s="96"/>
      <c r="V291" s="94"/>
      <c r="W291" s="94"/>
      <c r="BW291" s="126"/>
      <c r="BX291" s="126"/>
      <c r="BY291" s="126"/>
      <c r="BZ291" s="126"/>
      <c r="CA291" s="126"/>
      <c r="CB291" s="126"/>
      <c r="CC291" s="126"/>
      <c r="CD291" s="126"/>
      <c r="CE291" s="126"/>
      <c r="CF291" s="126"/>
      <c r="CG291" s="126"/>
      <c r="CH291" s="126"/>
      <c r="CI291" s="126"/>
      <c r="CJ291" s="126"/>
      <c r="CK291" s="126"/>
      <c r="CL291" s="126"/>
      <c r="CM291" s="126"/>
      <c r="CN291" s="126"/>
      <c r="CO291" s="126"/>
      <c r="CP291" s="126"/>
      <c r="CQ291" s="126"/>
      <c r="CR291" s="126"/>
      <c r="CS291" s="126"/>
      <c r="CT291" s="126"/>
      <c r="CU291" s="126"/>
      <c r="CV291" s="126"/>
      <c r="CW291" s="126"/>
      <c r="CX291" s="126"/>
      <c r="CY291" s="126"/>
      <c r="CZ291" s="126"/>
      <c r="DA291" s="126"/>
      <c r="DB291" s="126"/>
      <c r="DC291" s="126"/>
      <c r="DD291" s="126"/>
      <c r="DE291" s="126"/>
      <c r="DF291" s="126"/>
      <c r="DG291" s="126"/>
      <c r="DH291" s="126"/>
      <c r="DI291" s="126"/>
      <c r="DJ291" s="126"/>
      <c r="DK291" s="126"/>
      <c r="DL291" s="126"/>
      <c r="DM291" s="126"/>
      <c r="DN291" s="126"/>
      <c r="DO291" s="126"/>
      <c r="DP291" s="126"/>
      <c r="DQ291" s="126"/>
      <c r="DR291" s="126"/>
      <c r="DS291" s="126"/>
      <c r="DT291" s="126"/>
      <c r="DU291" s="126"/>
      <c r="DV291" s="126"/>
      <c r="DW291" s="126"/>
    </row>
    <row r="292" spans="1:127" x14ac:dyDescent="0.3">
      <c r="A292" s="94"/>
      <c r="B292" s="94"/>
      <c r="C292" s="94"/>
      <c r="D292" s="104"/>
      <c r="E292" s="96"/>
      <c r="F292" s="95"/>
      <c r="G292" s="94"/>
      <c r="H292" s="94"/>
      <c r="I292" s="94"/>
      <c r="J292" s="94"/>
      <c r="K292" s="104"/>
      <c r="L292" s="96"/>
      <c r="M292" s="104"/>
      <c r="N292" s="96"/>
      <c r="O292" s="104"/>
      <c r="P292" s="96"/>
      <c r="Q292" s="94"/>
      <c r="R292" s="94"/>
      <c r="S292" s="94"/>
      <c r="T292" s="104"/>
      <c r="U292" s="96"/>
      <c r="V292" s="94"/>
      <c r="W292" s="94"/>
      <c r="BW292" s="126"/>
      <c r="BX292" s="126"/>
      <c r="BY292" s="126"/>
      <c r="BZ292" s="126"/>
      <c r="CA292" s="126"/>
      <c r="CB292" s="126"/>
      <c r="CC292" s="126"/>
      <c r="CD292" s="126"/>
      <c r="CE292" s="126"/>
      <c r="CF292" s="126"/>
      <c r="CG292" s="126"/>
      <c r="CH292" s="126"/>
      <c r="CI292" s="126"/>
      <c r="CJ292" s="126"/>
      <c r="CK292" s="126"/>
      <c r="CL292" s="126"/>
      <c r="CM292" s="126"/>
      <c r="CN292" s="126"/>
      <c r="CO292" s="126"/>
      <c r="CP292" s="126"/>
      <c r="CQ292" s="126"/>
      <c r="CR292" s="126"/>
      <c r="CS292" s="126"/>
      <c r="CT292" s="126"/>
      <c r="CU292" s="126"/>
      <c r="CV292" s="126"/>
      <c r="CW292" s="126"/>
      <c r="CX292" s="126"/>
      <c r="CY292" s="126"/>
      <c r="CZ292" s="126"/>
      <c r="DA292" s="126"/>
      <c r="DB292" s="126"/>
      <c r="DC292" s="126"/>
      <c r="DD292" s="126"/>
      <c r="DE292" s="126"/>
      <c r="DF292" s="126"/>
      <c r="DG292" s="126"/>
      <c r="DH292" s="126"/>
      <c r="DI292" s="126"/>
      <c r="DJ292" s="126"/>
      <c r="DK292" s="126"/>
      <c r="DL292" s="126"/>
      <c r="DM292" s="126"/>
      <c r="DN292" s="126"/>
      <c r="DO292" s="126"/>
      <c r="DP292" s="126"/>
      <c r="DQ292" s="126"/>
      <c r="DR292" s="126"/>
      <c r="DS292" s="126"/>
      <c r="DT292" s="126"/>
      <c r="DU292" s="126"/>
      <c r="DV292" s="126"/>
      <c r="DW292" s="126"/>
    </row>
    <row r="293" spans="1:127" x14ac:dyDescent="0.3">
      <c r="A293" s="94"/>
      <c r="B293" s="94"/>
      <c r="C293" s="94"/>
      <c r="D293" s="104"/>
      <c r="E293" s="96"/>
      <c r="F293" s="95"/>
      <c r="G293" s="94"/>
      <c r="H293" s="94"/>
      <c r="I293" s="94"/>
      <c r="J293" s="94"/>
      <c r="K293" s="104"/>
      <c r="L293" s="96"/>
      <c r="M293" s="104"/>
      <c r="N293" s="96"/>
      <c r="O293" s="104"/>
      <c r="P293" s="96"/>
      <c r="Q293" s="94"/>
      <c r="R293" s="94"/>
      <c r="S293" s="94"/>
      <c r="T293" s="104"/>
      <c r="U293" s="96"/>
      <c r="V293" s="94"/>
      <c r="W293" s="94"/>
      <c r="BW293" s="126"/>
      <c r="BX293" s="126"/>
      <c r="BY293" s="126"/>
      <c r="BZ293" s="126"/>
      <c r="CA293" s="126"/>
      <c r="CB293" s="126"/>
      <c r="CC293" s="126"/>
      <c r="CD293" s="126"/>
      <c r="CE293" s="126"/>
      <c r="CF293" s="126"/>
      <c r="CG293" s="126"/>
      <c r="CH293" s="126"/>
      <c r="CI293" s="126"/>
      <c r="CJ293" s="126"/>
      <c r="CK293" s="126"/>
      <c r="CL293" s="126"/>
      <c r="CM293" s="126"/>
      <c r="CN293" s="126"/>
      <c r="CO293" s="126"/>
      <c r="CP293" s="126"/>
      <c r="CQ293" s="126"/>
      <c r="CR293" s="126"/>
      <c r="CS293" s="126"/>
      <c r="CT293" s="126"/>
      <c r="CU293" s="126"/>
      <c r="CV293" s="126"/>
      <c r="CW293" s="126"/>
      <c r="CX293" s="126"/>
      <c r="CY293" s="126"/>
      <c r="CZ293" s="126"/>
      <c r="DA293" s="126"/>
      <c r="DB293" s="126"/>
      <c r="DC293" s="126"/>
      <c r="DD293" s="126"/>
      <c r="DE293" s="126"/>
      <c r="DF293" s="126"/>
      <c r="DG293" s="126"/>
      <c r="DH293" s="126"/>
      <c r="DI293" s="126"/>
      <c r="DJ293" s="126"/>
      <c r="DK293" s="126"/>
      <c r="DL293" s="126"/>
      <c r="DM293" s="126"/>
      <c r="DN293" s="126"/>
      <c r="DO293" s="126"/>
      <c r="DP293" s="126"/>
      <c r="DQ293" s="126"/>
      <c r="DR293" s="126"/>
      <c r="DS293" s="126"/>
      <c r="DT293" s="126"/>
      <c r="DU293" s="126"/>
      <c r="DV293" s="126"/>
      <c r="DW293" s="126"/>
    </row>
    <row r="294" spans="1:127" x14ac:dyDescent="0.3">
      <c r="A294" s="94"/>
      <c r="B294" s="94"/>
      <c r="C294" s="94"/>
      <c r="D294" s="104"/>
      <c r="E294" s="96"/>
      <c r="F294" s="95"/>
      <c r="G294" s="94"/>
      <c r="H294" s="94"/>
      <c r="I294" s="94"/>
      <c r="J294" s="94"/>
      <c r="K294" s="104"/>
      <c r="L294" s="96"/>
      <c r="M294" s="104"/>
      <c r="N294" s="96"/>
      <c r="O294" s="104"/>
      <c r="P294" s="96"/>
      <c r="Q294" s="94"/>
      <c r="R294" s="94"/>
      <c r="S294" s="94"/>
      <c r="T294" s="104"/>
      <c r="U294" s="96"/>
      <c r="V294" s="94"/>
      <c r="W294" s="94"/>
      <c r="BW294" s="126"/>
      <c r="BX294" s="126"/>
      <c r="BY294" s="126"/>
      <c r="BZ294" s="126"/>
      <c r="CA294" s="126"/>
      <c r="CB294" s="126"/>
      <c r="CC294" s="126"/>
      <c r="CD294" s="126"/>
      <c r="CE294" s="126"/>
      <c r="CF294" s="126"/>
      <c r="CG294" s="126"/>
      <c r="CH294" s="126"/>
      <c r="CI294" s="126"/>
      <c r="CJ294" s="126"/>
      <c r="CK294" s="126"/>
      <c r="CL294" s="126"/>
      <c r="CM294" s="126"/>
      <c r="CN294" s="126"/>
      <c r="CO294" s="126"/>
      <c r="CP294" s="126"/>
      <c r="CQ294" s="126"/>
      <c r="CR294" s="126"/>
      <c r="CS294" s="126"/>
      <c r="CT294" s="126"/>
      <c r="CU294" s="126"/>
      <c r="CV294" s="126"/>
      <c r="CW294" s="126"/>
      <c r="CX294" s="126"/>
      <c r="CY294" s="126"/>
      <c r="CZ294" s="126"/>
      <c r="DA294" s="126"/>
      <c r="DB294" s="126"/>
      <c r="DC294" s="126"/>
      <c r="DD294" s="126"/>
      <c r="DE294" s="126"/>
      <c r="DF294" s="126"/>
      <c r="DG294" s="126"/>
      <c r="DH294" s="126"/>
      <c r="DI294" s="126"/>
      <c r="DJ294" s="126"/>
      <c r="DK294" s="126"/>
      <c r="DL294" s="126"/>
      <c r="DM294" s="126"/>
      <c r="DN294" s="126"/>
      <c r="DO294" s="126"/>
      <c r="DP294" s="126"/>
      <c r="DQ294" s="126"/>
      <c r="DR294" s="126"/>
      <c r="DS294" s="126"/>
      <c r="DT294" s="126"/>
      <c r="DU294" s="126"/>
      <c r="DV294" s="126"/>
      <c r="DW294" s="126"/>
    </row>
    <row r="295" spans="1:127" x14ac:dyDescent="0.3">
      <c r="A295" s="94"/>
      <c r="B295" s="94"/>
      <c r="C295" s="94"/>
      <c r="D295" s="104"/>
      <c r="E295" s="96"/>
      <c r="F295" s="95"/>
      <c r="G295" s="94"/>
      <c r="H295" s="94"/>
      <c r="I295" s="94"/>
      <c r="J295" s="94"/>
      <c r="K295" s="104"/>
      <c r="L295" s="96"/>
      <c r="M295" s="104"/>
      <c r="N295" s="96"/>
      <c r="O295" s="104"/>
      <c r="P295" s="96"/>
      <c r="Q295" s="94"/>
      <c r="R295" s="94"/>
      <c r="S295" s="94"/>
      <c r="T295" s="104"/>
      <c r="U295" s="96"/>
      <c r="V295" s="94"/>
      <c r="W295" s="94"/>
      <c r="BW295" s="126"/>
      <c r="BX295" s="126"/>
      <c r="BY295" s="126"/>
      <c r="BZ295" s="126"/>
      <c r="CA295" s="126"/>
      <c r="CB295" s="126"/>
      <c r="CC295" s="126"/>
      <c r="CD295" s="126"/>
      <c r="CE295" s="126"/>
      <c r="CF295" s="126"/>
      <c r="CG295" s="126"/>
      <c r="CH295" s="126"/>
      <c r="CI295" s="126"/>
      <c r="CJ295" s="126"/>
      <c r="CK295" s="126"/>
      <c r="CL295" s="126"/>
      <c r="CM295" s="126"/>
      <c r="CN295" s="126"/>
      <c r="CO295" s="126"/>
      <c r="CP295" s="126"/>
      <c r="CQ295" s="126"/>
      <c r="CR295" s="126"/>
      <c r="CS295" s="126"/>
      <c r="CT295" s="126"/>
      <c r="CU295" s="126"/>
      <c r="CV295" s="126"/>
      <c r="CW295" s="126"/>
      <c r="CX295" s="126"/>
      <c r="CY295" s="126"/>
      <c r="CZ295" s="126"/>
      <c r="DA295" s="126"/>
      <c r="DB295" s="126"/>
      <c r="DC295" s="126"/>
      <c r="DD295" s="126"/>
      <c r="DE295" s="126"/>
      <c r="DF295" s="126"/>
      <c r="DG295" s="126"/>
      <c r="DH295" s="126"/>
      <c r="DI295" s="126"/>
      <c r="DJ295" s="126"/>
      <c r="DK295" s="126"/>
      <c r="DL295" s="126"/>
      <c r="DM295" s="126"/>
      <c r="DN295" s="126"/>
      <c r="DO295" s="126"/>
      <c r="DP295" s="126"/>
      <c r="DQ295" s="126"/>
      <c r="DR295" s="126"/>
      <c r="DS295" s="126"/>
      <c r="DT295" s="126"/>
      <c r="DU295" s="126"/>
      <c r="DV295" s="126"/>
      <c r="DW295" s="126"/>
    </row>
    <row r="296" spans="1:127" x14ac:dyDescent="0.3">
      <c r="A296" s="94"/>
      <c r="B296" s="94"/>
      <c r="C296" s="94"/>
      <c r="D296" s="104"/>
      <c r="E296" s="96"/>
      <c r="F296" s="95"/>
      <c r="G296" s="94"/>
      <c r="H296" s="94"/>
      <c r="I296" s="94"/>
      <c r="J296" s="94"/>
      <c r="K296" s="104"/>
      <c r="L296" s="96"/>
      <c r="M296" s="104"/>
      <c r="N296" s="96"/>
      <c r="O296" s="104"/>
      <c r="P296" s="96"/>
      <c r="Q296" s="94"/>
      <c r="R296" s="94"/>
      <c r="S296" s="94"/>
      <c r="T296" s="104"/>
      <c r="U296" s="96"/>
      <c r="V296" s="94"/>
      <c r="W296" s="94"/>
      <c r="BW296" s="126"/>
      <c r="BX296" s="126"/>
      <c r="BY296" s="126"/>
      <c r="BZ296" s="126"/>
      <c r="CA296" s="126"/>
      <c r="CB296" s="126"/>
      <c r="CC296" s="126"/>
      <c r="CD296" s="126"/>
      <c r="CE296" s="126"/>
      <c r="CF296" s="126"/>
      <c r="CG296" s="126"/>
      <c r="CH296" s="126"/>
      <c r="CI296" s="126"/>
      <c r="CJ296" s="126"/>
      <c r="CK296" s="126"/>
      <c r="CL296" s="126"/>
      <c r="CM296" s="126"/>
      <c r="CN296" s="126"/>
      <c r="CO296" s="126"/>
      <c r="CP296" s="126"/>
      <c r="CQ296" s="126"/>
      <c r="CR296" s="126"/>
      <c r="CS296" s="126"/>
      <c r="CT296" s="126"/>
      <c r="CU296" s="126"/>
      <c r="CV296" s="126"/>
      <c r="CW296" s="126"/>
      <c r="CX296" s="126"/>
      <c r="CY296" s="126"/>
      <c r="CZ296" s="126"/>
      <c r="DA296" s="126"/>
      <c r="DB296" s="126"/>
      <c r="DC296" s="126"/>
      <c r="DD296" s="126"/>
      <c r="DE296" s="126"/>
      <c r="DF296" s="126"/>
      <c r="DG296" s="126"/>
      <c r="DH296" s="126"/>
      <c r="DI296" s="126"/>
      <c r="DJ296" s="126"/>
      <c r="DK296" s="126"/>
      <c r="DL296" s="126"/>
      <c r="DM296" s="126"/>
      <c r="DN296" s="126"/>
      <c r="DO296" s="126"/>
      <c r="DP296" s="126"/>
      <c r="DQ296" s="126"/>
      <c r="DR296" s="126"/>
      <c r="DS296" s="126"/>
      <c r="DT296" s="126"/>
      <c r="DU296" s="126"/>
      <c r="DV296" s="126"/>
      <c r="DW296" s="126"/>
    </row>
    <row r="297" spans="1:127" x14ac:dyDescent="0.3">
      <c r="A297" s="94"/>
      <c r="B297" s="94"/>
      <c r="C297" s="94"/>
      <c r="D297" s="104"/>
      <c r="E297" s="96"/>
      <c r="F297" s="95"/>
      <c r="G297" s="94"/>
      <c r="H297" s="94"/>
      <c r="I297" s="94"/>
      <c r="J297" s="94"/>
      <c r="K297" s="104"/>
      <c r="L297" s="96"/>
      <c r="M297" s="104"/>
      <c r="N297" s="96"/>
      <c r="O297" s="104"/>
      <c r="P297" s="96"/>
      <c r="Q297" s="94"/>
      <c r="R297" s="94"/>
      <c r="S297" s="94"/>
      <c r="T297" s="104"/>
      <c r="U297" s="96"/>
      <c r="V297" s="94"/>
      <c r="W297" s="94"/>
      <c r="BW297" s="126"/>
      <c r="BX297" s="126"/>
      <c r="BY297" s="126"/>
      <c r="BZ297" s="126"/>
      <c r="CA297" s="126"/>
      <c r="CB297" s="126"/>
      <c r="CC297" s="126"/>
      <c r="CD297" s="126"/>
      <c r="CE297" s="126"/>
      <c r="CF297" s="126"/>
      <c r="CG297" s="126"/>
      <c r="CH297" s="126"/>
      <c r="CI297" s="126"/>
      <c r="CJ297" s="126"/>
      <c r="CK297" s="126"/>
      <c r="CL297" s="126"/>
      <c r="CM297" s="126"/>
      <c r="CN297" s="126"/>
      <c r="CO297" s="126"/>
      <c r="CP297" s="126"/>
      <c r="CQ297" s="126"/>
      <c r="CR297" s="126"/>
      <c r="CS297" s="126"/>
      <c r="CT297" s="126"/>
      <c r="CU297" s="126"/>
      <c r="CV297" s="126"/>
      <c r="CW297" s="126"/>
      <c r="CX297" s="126"/>
      <c r="CY297" s="126"/>
      <c r="CZ297" s="126"/>
      <c r="DA297" s="126"/>
      <c r="DB297" s="126"/>
      <c r="DC297" s="126"/>
      <c r="DD297" s="126"/>
      <c r="DE297" s="126"/>
      <c r="DF297" s="126"/>
      <c r="DG297" s="126"/>
      <c r="DH297" s="126"/>
      <c r="DI297" s="126"/>
      <c r="DJ297" s="126"/>
      <c r="DK297" s="126"/>
      <c r="DL297" s="126"/>
      <c r="DM297" s="126"/>
      <c r="DN297" s="126"/>
      <c r="DO297" s="126"/>
      <c r="DP297" s="126"/>
      <c r="DQ297" s="126"/>
      <c r="DR297" s="126"/>
      <c r="DS297" s="126"/>
      <c r="DT297" s="126"/>
      <c r="DU297" s="126"/>
      <c r="DV297" s="126"/>
      <c r="DW297" s="126"/>
    </row>
    <row r="298" spans="1:127" x14ac:dyDescent="0.3">
      <c r="A298" s="94"/>
      <c r="B298" s="94"/>
      <c r="C298" s="94"/>
      <c r="D298" s="104"/>
      <c r="E298" s="96"/>
      <c r="F298" s="95"/>
      <c r="G298" s="94"/>
      <c r="H298" s="94"/>
      <c r="I298" s="94"/>
      <c r="J298" s="94"/>
      <c r="K298" s="104"/>
      <c r="L298" s="96"/>
      <c r="M298" s="104"/>
      <c r="N298" s="96"/>
      <c r="O298" s="104"/>
      <c r="P298" s="96"/>
      <c r="Q298" s="94"/>
      <c r="R298" s="94"/>
      <c r="S298" s="94"/>
      <c r="T298" s="104"/>
      <c r="U298" s="96"/>
      <c r="V298" s="94"/>
      <c r="W298" s="94"/>
      <c r="BW298" s="126"/>
      <c r="BX298" s="126"/>
      <c r="BY298" s="126"/>
      <c r="BZ298" s="126"/>
      <c r="CA298" s="126"/>
      <c r="CB298" s="126"/>
      <c r="CC298" s="126"/>
      <c r="CD298" s="126"/>
      <c r="CE298" s="126"/>
      <c r="CF298" s="126"/>
      <c r="CG298" s="126"/>
      <c r="CH298" s="126"/>
      <c r="CI298" s="126"/>
      <c r="CJ298" s="126"/>
      <c r="CK298" s="126"/>
      <c r="CL298" s="126"/>
      <c r="CM298" s="126"/>
      <c r="CN298" s="126"/>
      <c r="CO298" s="126"/>
      <c r="CP298" s="126"/>
      <c r="CQ298" s="126"/>
      <c r="CR298" s="126"/>
      <c r="CS298" s="126"/>
      <c r="CT298" s="126"/>
      <c r="CU298" s="126"/>
      <c r="CV298" s="126"/>
      <c r="CW298" s="126"/>
      <c r="CX298" s="126"/>
      <c r="CY298" s="126"/>
      <c r="CZ298" s="126"/>
      <c r="DA298" s="126"/>
      <c r="DB298" s="126"/>
      <c r="DC298" s="126"/>
      <c r="DD298" s="126"/>
      <c r="DE298" s="126"/>
      <c r="DF298" s="126"/>
      <c r="DG298" s="126"/>
      <c r="DH298" s="126"/>
      <c r="DI298" s="126"/>
      <c r="DJ298" s="126"/>
      <c r="DK298" s="126"/>
      <c r="DL298" s="126"/>
      <c r="DM298" s="126"/>
      <c r="DN298" s="126"/>
      <c r="DO298" s="126"/>
      <c r="DP298" s="126"/>
      <c r="DQ298" s="126"/>
      <c r="DR298" s="126"/>
      <c r="DS298" s="126"/>
      <c r="DT298" s="126"/>
      <c r="DU298" s="126"/>
      <c r="DV298" s="126"/>
      <c r="DW298" s="126"/>
    </row>
    <row r="299" spans="1:127" x14ac:dyDescent="0.3">
      <c r="A299" s="94"/>
      <c r="B299" s="94"/>
      <c r="C299" s="94"/>
      <c r="D299" s="104"/>
      <c r="E299" s="96"/>
      <c r="F299" s="95"/>
      <c r="G299" s="94"/>
      <c r="H299" s="94"/>
      <c r="I299" s="94"/>
      <c r="J299" s="94"/>
      <c r="K299" s="104"/>
      <c r="L299" s="96"/>
      <c r="M299" s="104"/>
      <c r="N299" s="96"/>
      <c r="O299" s="104"/>
      <c r="P299" s="96"/>
      <c r="Q299" s="94"/>
      <c r="R299" s="94"/>
      <c r="S299" s="94"/>
      <c r="T299" s="104"/>
      <c r="U299" s="96"/>
      <c r="V299" s="94"/>
      <c r="W299" s="94"/>
      <c r="BW299" s="126"/>
      <c r="BX299" s="126"/>
      <c r="BY299" s="126"/>
      <c r="BZ299" s="126"/>
      <c r="CA299" s="126"/>
      <c r="CB299" s="126"/>
      <c r="CC299" s="126"/>
      <c r="CD299" s="126"/>
      <c r="CE299" s="126"/>
      <c r="CF299" s="126"/>
      <c r="CG299" s="126"/>
      <c r="CH299" s="126"/>
      <c r="CI299" s="126"/>
      <c r="CJ299" s="126"/>
      <c r="CK299" s="126"/>
      <c r="CL299" s="126"/>
      <c r="CM299" s="126"/>
      <c r="CN299" s="126"/>
      <c r="CO299" s="126"/>
      <c r="CP299" s="126"/>
      <c r="CQ299" s="126"/>
      <c r="CR299" s="126"/>
      <c r="CS299" s="126"/>
      <c r="CT299" s="126"/>
      <c r="CU299" s="126"/>
      <c r="CV299" s="126"/>
      <c r="CW299" s="126"/>
      <c r="CX299" s="126"/>
      <c r="CY299" s="126"/>
      <c r="CZ299" s="126"/>
      <c r="DA299" s="126"/>
      <c r="DB299" s="126"/>
      <c r="DC299" s="126"/>
      <c r="DD299" s="126"/>
      <c r="DE299" s="126"/>
      <c r="DF299" s="126"/>
      <c r="DG299" s="126"/>
      <c r="DH299" s="126"/>
      <c r="DI299" s="126"/>
      <c r="DJ299" s="126"/>
      <c r="DK299" s="126"/>
      <c r="DL299" s="126"/>
      <c r="DM299" s="126"/>
      <c r="DN299" s="126"/>
      <c r="DO299" s="126"/>
      <c r="DP299" s="126"/>
      <c r="DQ299" s="126"/>
      <c r="DR299" s="126"/>
      <c r="DS299" s="126"/>
      <c r="DT299" s="126"/>
      <c r="DU299" s="126"/>
      <c r="DV299" s="126"/>
      <c r="DW299" s="126"/>
    </row>
    <row r="300" spans="1:127" x14ac:dyDescent="0.3">
      <c r="A300" s="94"/>
      <c r="B300" s="94"/>
      <c r="C300" s="94"/>
      <c r="D300" s="104"/>
      <c r="E300" s="96"/>
      <c r="F300" s="95"/>
      <c r="G300" s="94"/>
      <c r="H300" s="94"/>
      <c r="I300" s="94"/>
      <c r="J300" s="94"/>
      <c r="K300" s="104"/>
      <c r="L300" s="96"/>
      <c r="M300" s="104"/>
      <c r="N300" s="96"/>
      <c r="O300" s="104"/>
      <c r="P300" s="96"/>
      <c r="Q300" s="94"/>
      <c r="R300" s="94"/>
      <c r="S300" s="94"/>
      <c r="T300" s="104"/>
      <c r="U300" s="96"/>
      <c r="V300" s="94"/>
      <c r="W300" s="94"/>
      <c r="BW300" s="126"/>
      <c r="BX300" s="126"/>
      <c r="BY300" s="126"/>
      <c r="BZ300" s="126"/>
      <c r="CA300" s="126"/>
      <c r="CB300" s="126"/>
      <c r="CC300" s="126"/>
      <c r="CD300" s="126"/>
      <c r="CE300" s="126"/>
      <c r="CF300" s="126"/>
      <c r="CG300" s="126"/>
      <c r="CH300" s="126"/>
      <c r="CI300" s="126"/>
      <c r="CJ300" s="126"/>
      <c r="CK300" s="126"/>
      <c r="CL300" s="126"/>
      <c r="CM300" s="126"/>
      <c r="CN300" s="126"/>
      <c r="CO300" s="126"/>
      <c r="CP300" s="126"/>
      <c r="CQ300" s="126"/>
      <c r="CR300" s="126"/>
      <c r="CS300" s="126"/>
      <c r="CT300" s="126"/>
      <c r="CU300" s="126"/>
      <c r="CV300" s="126"/>
      <c r="CW300" s="126"/>
      <c r="CX300" s="126"/>
      <c r="CY300" s="126"/>
      <c r="CZ300" s="126"/>
      <c r="DA300" s="126"/>
      <c r="DB300" s="126"/>
      <c r="DC300" s="126"/>
      <c r="DD300" s="126"/>
      <c r="DE300" s="126"/>
      <c r="DF300" s="126"/>
      <c r="DG300" s="126"/>
      <c r="DH300" s="126"/>
      <c r="DI300" s="126"/>
      <c r="DJ300" s="126"/>
      <c r="DK300" s="126"/>
      <c r="DL300" s="126"/>
      <c r="DM300" s="126"/>
      <c r="DN300" s="126"/>
      <c r="DO300" s="126"/>
      <c r="DP300" s="126"/>
      <c r="DQ300" s="126"/>
      <c r="DR300" s="126"/>
      <c r="DS300" s="126"/>
      <c r="DT300" s="126"/>
      <c r="DU300" s="126"/>
      <c r="DV300" s="126"/>
      <c r="DW300" s="126"/>
    </row>
    <row r="301" spans="1:127" x14ac:dyDescent="0.3">
      <c r="A301" s="94"/>
      <c r="B301" s="94"/>
      <c r="C301" s="94"/>
      <c r="D301" s="104"/>
      <c r="E301" s="96"/>
      <c r="F301" s="95"/>
      <c r="G301" s="94"/>
      <c r="H301" s="94"/>
      <c r="I301" s="94"/>
      <c r="J301" s="94"/>
      <c r="K301" s="104"/>
      <c r="L301" s="96"/>
      <c r="M301" s="104"/>
      <c r="N301" s="96"/>
      <c r="O301" s="104"/>
      <c r="P301" s="96"/>
      <c r="Q301" s="94"/>
      <c r="R301" s="94"/>
      <c r="S301" s="94"/>
      <c r="T301" s="104"/>
      <c r="U301" s="96"/>
      <c r="V301" s="94"/>
      <c r="W301" s="94"/>
      <c r="BW301" s="126"/>
      <c r="BX301" s="126"/>
      <c r="BY301" s="126"/>
      <c r="BZ301" s="126"/>
      <c r="CA301" s="126"/>
      <c r="CB301" s="126"/>
      <c r="CC301" s="126"/>
      <c r="CD301" s="126"/>
      <c r="CE301" s="126"/>
      <c r="CF301" s="126"/>
      <c r="CG301" s="126"/>
      <c r="CH301" s="126"/>
      <c r="CI301" s="126"/>
      <c r="CJ301" s="126"/>
      <c r="CK301" s="126"/>
      <c r="CL301" s="126"/>
      <c r="CM301" s="126"/>
      <c r="CN301" s="126"/>
      <c r="CO301" s="126"/>
      <c r="CP301" s="126"/>
      <c r="CQ301" s="126"/>
      <c r="CR301" s="126"/>
      <c r="CS301" s="126"/>
      <c r="CT301" s="126"/>
      <c r="CU301" s="126"/>
      <c r="CV301" s="126"/>
      <c r="CW301" s="126"/>
      <c r="CX301" s="126"/>
      <c r="CY301" s="126"/>
      <c r="CZ301" s="126"/>
      <c r="DA301" s="126"/>
      <c r="DB301" s="126"/>
      <c r="DC301" s="126"/>
      <c r="DD301" s="126"/>
      <c r="DE301" s="126"/>
      <c r="DF301" s="126"/>
      <c r="DG301" s="126"/>
      <c r="DH301" s="126"/>
      <c r="DI301" s="126"/>
      <c r="DJ301" s="126"/>
      <c r="DK301" s="126"/>
      <c r="DL301" s="126"/>
      <c r="DM301" s="126"/>
      <c r="DN301" s="126"/>
      <c r="DO301" s="126"/>
      <c r="DP301" s="126"/>
      <c r="DQ301" s="126"/>
      <c r="DR301" s="126"/>
      <c r="DS301" s="126"/>
      <c r="DT301" s="126"/>
      <c r="DU301" s="126"/>
      <c r="DV301" s="126"/>
      <c r="DW301" s="126"/>
    </row>
    <row r="302" spans="1:127" x14ac:dyDescent="0.3">
      <c r="A302" s="94"/>
      <c r="B302" s="94"/>
      <c r="C302" s="94"/>
      <c r="D302" s="104"/>
      <c r="E302" s="96"/>
      <c r="F302" s="95"/>
      <c r="G302" s="94"/>
      <c r="H302" s="94"/>
      <c r="I302" s="94"/>
      <c r="J302" s="94"/>
      <c r="K302" s="104"/>
      <c r="L302" s="96"/>
      <c r="M302" s="104"/>
      <c r="N302" s="96"/>
      <c r="O302" s="104"/>
      <c r="P302" s="96"/>
      <c r="Q302" s="94"/>
      <c r="R302" s="94"/>
      <c r="S302" s="94"/>
      <c r="T302" s="104"/>
      <c r="U302" s="96"/>
      <c r="V302" s="94"/>
      <c r="W302" s="94"/>
      <c r="BW302" s="126"/>
      <c r="BX302" s="126"/>
      <c r="BY302" s="126"/>
      <c r="BZ302" s="126"/>
      <c r="CA302" s="126"/>
      <c r="CB302" s="126"/>
      <c r="CC302" s="126"/>
      <c r="CD302" s="126"/>
      <c r="CE302" s="126"/>
      <c r="CF302" s="126"/>
      <c r="CG302" s="126"/>
      <c r="CH302" s="126"/>
      <c r="CI302" s="126"/>
      <c r="CJ302" s="126"/>
      <c r="CK302" s="126"/>
      <c r="CL302" s="126"/>
      <c r="CM302" s="126"/>
      <c r="CN302" s="126"/>
      <c r="CO302" s="126"/>
      <c r="CP302" s="126"/>
      <c r="CQ302" s="126"/>
      <c r="CR302" s="126"/>
      <c r="CS302" s="126"/>
      <c r="CT302" s="126"/>
      <c r="CU302" s="126"/>
      <c r="CV302" s="126"/>
      <c r="CW302" s="126"/>
      <c r="CX302" s="126"/>
      <c r="CY302" s="126"/>
      <c r="CZ302" s="126"/>
      <c r="DA302" s="126"/>
      <c r="DB302" s="126"/>
      <c r="DC302" s="126"/>
      <c r="DD302" s="126"/>
      <c r="DE302" s="126"/>
      <c r="DF302" s="126"/>
      <c r="DG302" s="126"/>
      <c r="DH302" s="126"/>
      <c r="DI302" s="126"/>
      <c r="DJ302" s="126"/>
      <c r="DK302" s="126"/>
      <c r="DL302" s="126"/>
      <c r="DM302" s="126"/>
      <c r="DN302" s="126"/>
      <c r="DO302" s="126"/>
      <c r="DP302" s="126"/>
      <c r="DQ302" s="126"/>
      <c r="DR302" s="126"/>
      <c r="DS302" s="126"/>
      <c r="DT302" s="126"/>
      <c r="DU302" s="126"/>
      <c r="DV302" s="126"/>
      <c r="DW302" s="126"/>
    </row>
    <row r="303" spans="1:127" x14ac:dyDescent="0.3">
      <c r="A303" s="94"/>
      <c r="B303" s="94"/>
      <c r="C303" s="94"/>
      <c r="D303" s="104"/>
      <c r="E303" s="96"/>
      <c r="F303" s="95"/>
      <c r="G303" s="94"/>
      <c r="H303" s="94"/>
      <c r="I303" s="94"/>
      <c r="J303" s="94"/>
      <c r="K303" s="104"/>
      <c r="L303" s="96"/>
      <c r="M303" s="104"/>
      <c r="N303" s="96"/>
      <c r="O303" s="104"/>
      <c r="P303" s="96"/>
      <c r="Q303" s="94"/>
      <c r="R303" s="94"/>
      <c r="S303" s="94"/>
      <c r="T303" s="104"/>
      <c r="U303" s="96"/>
      <c r="V303" s="94"/>
      <c r="W303" s="94"/>
      <c r="BW303" s="126"/>
      <c r="BX303" s="126"/>
      <c r="BY303" s="126"/>
      <c r="BZ303" s="126"/>
      <c r="CA303" s="126"/>
      <c r="CB303" s="126"/>
      <c r="CC303" s="126"/>
      <c r="CD303" s="126"/>
      <c r="CE303" s="126"/>
      <c r="CF303" s="126"/>
      <c r="CG303" s="126"/>
      <c r="CH303" s="126"/>
      <c r="CI303" s="126"/>
      <c r="CJ303" s="126"/>
      <c r="CK303" s="126"/>
      <c r="CL303" s="126"/>
      <c r="CM303" s="126"/>
      <c r="CN303" s="126"/>
      <c r="CO303" s="126"/>
      <c r="CP303" s="126"/>
      <c r="CQ303" s="126"/>
      <c r="CR303" s="126"/>
      <c r="CS303" s="126"/>
      <c r="CT303" s="126"/>
      <c r="CU303" s="126"/>
      <c r="CV303" s="126"/>
      <c r="CW303" s="126"/>
      <c r="CX303" s="126"/>
      <c r="CY303" s="126"/>
      <c r="CZ303" s="126"/>
      <c r="DA303" s="126"/>
      <c r="DB303" s="126"/>
      <c r="DC303" s="126"/>
      <c r="DD303" s="126"/>
      <c r="DE303" s="126"/>
      <c r="DF303" s="126"/>
      <c r="DG303" s="126"/>
      <c r="DH303" s="126"/>
      <c r="DI303" s="126"/>
      <c r="DJ303" s="126"/>
      <c r="DK303" s="126"/>
      <c r="DL303" s="126"/>
      <c r="DM303" s="126"/>
      <c r="DN303" s="126"/>
      <c r="DO303" s="126"/>
      <c r="DP303" s="126"/>
      <c r="DQ303" s="126"/>
      <c r="DR303" s="126"/>
      <c r="DS303" s="126"/>
      <c r="DT303" s="126"/>
      <c r="DU303" s="126"/>
      <c r="DV303" s="126"/>
      <c r="DW303" s="126"/>
    </row>
    <row r="304" spans="1:127" x14ac:dyDescent="0.3">
      <c r="A304" s="94"/>
      <c r="B304" s="94"/>
      <c r="C304" s="94"/>
      <c r="D304" s="104"/>
      <c r="E304" s="96"/>
      <c r="F304" s="95"/>
      <c r="G304" s="94"/>
      <c r="H304" s="94"/>
      <c r="I304" s="94"/>
      <c r="J304" s="94"/>
      <c r="K304" s="104"/>
      <c r="L304" s="96"/>
      <c r="M304" s="104"/>
      <c r="N304" s="96"/>
      <c r="O304" s="104"/>
      <c r="P304" s="96"/>
      <c r="Q304" s="94"/>
      <c r="R304" s="94"/>
      <c r="S304" s="94"/>
      <c r="T304" s="104"/>
      <c r="U304" s="96"/>
      <c r="V304" s="94"/>
      <c r="W304" s="94"/>
      <c r="BW304" s="126"/>
      <c r="BX304" s="126"/>
      <c r="BY304" s="126"/>
      <c r="BZ304" s="126"/>
      <c r="CA304" s="126"/>
      <c r="CB304" s="126"/>
      <c r="CC304" s="126"/>
      <c r="CD304" s="126"/>
      <c r="CE304" s="126"/>
      <c r="CF304" s="126"/>
      <c r="CG304" s="126"/>
      <c r="CH304" s="126"/>
      <c r="CI304" s="126"/>
      <c r="CJ304" s="126"/>
      <c r="CK304" s="126"/>
      <c r="CL304" s="126"/>
      <c r="CM304" s="126"/>
      <c r="CN304" s="126"/>
      <c r="CO304" s="126"/>
      <c r="CP304" s="126"/>
      <c r="CQ304" s="126"/>
      <c r="CR304" s="126"/>
      <c r="CS304" s="126"/>
      <c r="CT304" s="126"/>
      <c r="CU304" s="126"/>
      <c r="CV304" s="126"/>
      <c r="CW304" s="126"/>
      <c r="CX304" s="126"/>
      <c r="CY304" s="126"/>
      <c r="CZ304" s="126"/>
      <c r="DA304" s="126"/>
      <c r="DB304" s="126"/>
      <c r="DC304" s="126"/>
      <c r="DD304" s="126"/>
      <c r="DE304" s="126"/>
      <c r="DF304" s="126"/>
      <c r="DG304" s="126"/>
      <c r="DH304" s="126"/>
      <c r="DI304" s="126"/>
      <c r="DJ304" s="126"/>
      <c r="DK304" s="126"/>
      <c r="DL304" s="126"/>
      <c r="DM304" s="126"/>
      <c r="DN304" s="126"/>
      <c r="DO304" s="126"/>
      <c r="DP304" s="126"/>
      <c r="DQ304" s="126"/>
      <c r="DR304" s="126"/>
      <c r="DS304" s="126"/>
      <c r="DT304" s="126"/>
      <c r="DU304" s="126"/>
      <c r="DV304" s="126"/>
      <c r="DW304" s="126"/>
    </row>
    <row r="305" spans="1:127" x14ac:dyDescent="0.3">
      <c r="A305" s="94"/>
      <c r="B305" s="94"/>
      <c r="C305" s="94"/>
      <c r="D305" s="104"/>
      <c r="E305" s="96"/>
      <c r="F305" s="95"/>
      <c r="G305" s="94"/>
      <c r="H305" s="94"/>
      <c r="I305" s="94"/>
      <c r="J305" s="94"/>
      <c r="K305" s="104"/>
      <c r="L305" s="96"/>
      <c r="M305" s="104"/>
      <c r="N305" s="96"/>
      <c r="O305" s="104"/>
      <c r="P305" s="96"/>
      <c r="Q305" s="94"/>
      <c r="R305" s="94"/>
      <c r="S305" s="94"/>
      <c r="T305" s="104"/>
      <c r="U305" s="96"/>
      <c r="V305" s="94"/>
      <c r="W305" s="94"/>
      <c r="BW305" s="126"/>
      <c r="BX305" s="126"/>
      <c r="BY305" s="126"/>
      <c r="BZ305" s="126"/>
      <c r="CA305" s="126"/>
      <c r="CB305" s="126"/>
      <c r="CC305" s="126"/>
      <c r="CD305" s="126"/>
      <c r="CE305" s="126"/>
      <c r="CF305" s="126"/>
      <c r="CG305" s="126"/>
      <c r="CH305" s="126"/>
      <c r="CI305" s="126"/>
      <c r="CJ305" s="126"/>
      <c r="CK305" s="126"/>
      <c r="CL305" s="126"/>
      <c r="CM305" s="126"/>
      <c r="CN305" s="126"/>
      <c r="CO305" s="126"/>
      <c r="CP305" s="126"/>
      <c r="CQ305" s="126"/>
      <c r="CR305" s="126"/>
      <c r="CS305" s="126"/>
      <c r="CT305" s="126"/>
      <c r="CU305" s="126"/>
      <c r="CV305" s="126"/>
      <c r="CW305" s="126"/>
      <c r="CX305" s="126"/>
      <c r="CY305" s="126"/>
      <c r="CZ305" s="126"/>
      <c r="DA305" s="126"/>
      <c r="DB305" s="126"/>
      <c r="DC305" s="126"/>
      <c r="DD305" s="126"/>
      <c r="DE305" s="126"/>
      <c r="DF305" s="126"/>
      <c r="DG305" s="126"/>
      <c r="DH305" s="126"/>
      <c r="DI305" s="126"/>
      <c r="DJ305" s="126"/>
      <c r="DK305" s="126"/>
      <c r="DL305" s="126"/>
      <c r="DM305" s="126"/>
      <c r="DN305" s="126"/>
      <c r="DO305" s="126"/>
      <c r="DP305" s="126"/>
      <c r="DQ305" s="126"/>
      <c r="DR305" s="126"/>
      <c r="DS305" s="126"/>
      <c r="DT305" s="126"/>
      <c r="DU305" s="126"/>
      <c r="DV305" s="126"/>
      <c r="DW305" s="126"/>
    </row>
    <row r="306" spans="1:127" x14ac:dyDescent="0.3">
      <c r="A306" s="94"/>
      <c r="B306" s="94"/>
      <c r="C306" s="94"/>
      <c r="D306" s="104"/>
      <c r="E306" s="96"/>
      <c r="F306" s="95"/>
      <c r="G306" s="94"/>
      <c r="H306" s="94"/>
      <c r="I306" s="94"/>
      <c r="J306" s="94"/>
      <c r="K306" s="104"/>
      <c r="L306" s="96"/>
      <c r="M306" s="104"/>
      <c r="N306" s="96"/>
      <c r="O306" s="104"/>
      <c r="P306" s="96"/>
      <c r="Q306" s="94"/>
      <c r="R306" s="94"/>
      <c r="S306" s="94"/>
      <c r="T306" s="104"/>
      <c r="U306" s="96"/>
      <c r="V306" s="94"/>
      <c r="W306" s="94"/>
      <c r="BW306" s="126"/>
      <c r="BX306" s="126"/>
      <c r="BY306" s="126"/>
      <c r="BZ306" s="126"/>
      <c r="CA306" s="126"/>
      <c r="CB306" s="126"/>
      <c r="CC306" s="126"/>
      <c r="CD306" s="126"/>
      <c r="CE306" s="126"/>
      <c r="CF306" s="126"/>
      <c r="CG306" s="126"/>
      <c r="CH306" s="126"/>
      <c r="CI306" s="126"/>
      <c r="CJ306" s="126"/>
      <c r="CK306" s="126"/>
      <c r="CL306" s="126"/>
      <c r="CM306" s="126"/>
      <c r="CN306" s="126"/>
      <c r="CO306" s="126"/>
      <c r="CP306" s="126"/>
      <c r="CQ306" s="126"/>
      <c r="CR306" s="126"/>
      <c r="CS306" s="126"/>
      <c r="CT306" s="126"/>
      <c r="CU306" s="126"/>
      <c r="CV306" s="126"/>
      <c r="CW306" s="126"/>
      <c r="CX306" s="126"/>
      <c r="CY306" s="126"/>
      <c r="CZ306" s="126"/>
      <c r="DA306" s="126"/>
      <c r="DB306" s="126"/>
      <c r="DC306" s="126"/>
      <c r="DD306" s="126"/>
      <c r="DE306" s="126"/>
      <c r="DF306" s="126"/>
      <c r="DG306" s="126"/>
      <c r="DH306" s="126"/>
      <c r="DI306" s="126"/>
      <c r="DJ306" s="126"/>
      <c r="DK306" s="126"/>
      <c r="DL306" s="126"/>
      <c r="DM306" s="126"/>
      <c r="DN306" s="126"/>
      <c r="DO306" s="126"/>
      <c r="DP306" s="126"/>
      <c r="DQ306" s="126"/>
      <c r="DR306" s="126"/>
      <c r="DS306" s="126"/>
      <c r="DT306" s="126"/>
      <c r="DU306" s="126"/>
      <c r="DV306" s="126"/>
      <c r="DW306" s="126"/>
    </row>
    <row r="307" spans="1:127" x14ac:dyDescent="0.3">
      <c r="A307" s="94"/>
      <c r="B307" s="94"/>
      <c r="C307" s="94"/>
      <c r="D307" s="104"/>
      <c r="E307" s="96"/>
      <c r="F307" s="95"/>
      <c r="G307" s="94"/>
      <c r="H307" s="94"/>
      <c r="I307" s="94"/>
      <c r="J307" s="94"/>
      <c r="K307" s="104"/>
      <c r="L307" s="96"/>
      <c r="M307" s="104"/>
      <c r="N307" s="96"/>
      <c r="O307" s="104"/>
      <c r="P307" s="96"/>
      <c r="Q307" s="94"/>
      <c r="R307" s="94"/>
      <c r="S307" s="94"/>
      <c r="T307" s="104"/>
      <c r="U307" s="96"/>
      <c r="V307" s="94"/>
      <c r="W307" s="94"/>
      <c r="BW307" s="126"/>
      <c r="BX307" s="126"/>
      <c r="BY307" s="126"/>
      <c r="BZ307" s="126"/>
      <c r="CA307" s="126"/>
      <c r="CB307" s="126"/>
      <c r="CC307" s="126"/>
      <c r="CD307" s="126"/>
      <c r="CE307" s="126"/>
      <c r="CF307" s="126"/>
      <c r="CG307" s="126"/>
      <c r="CH307" s="126"/>
      <c r="CI307" s="126"/>
      <c r="CJ307" s="126"/>
      <c r="CK307" s="126"/>
      <c r="CL307" s="126"/>
      <c r="CM307" s="126"/>
      <c r="CN307" s="126"/>
      <c r="CO307" s="126"/>
      <c r="CP307" s="126"/>
      <c r="CQ307" s="126"/>
      <c r="CR307" s="126"/>
      <c r="CS307" s="126"/>
      <c r="CT307" s="126"/>
      <c r="CU307" s="126"/>
      <c r="CV307" s="126"/>
      <c r="CW307" s="126"/>
      <c r="CX307" s="126"/>
      <c r="CY307" s="126"/>
      <c r="CZ307" s="126"/>
      <c r="DA307" s="126"/>
      <c r="DB307" s="126"/>
      <c r="DC307" s="126"/>
      <c r="DD307" s="126"/>
      <c r="DE307" s="126"/>
      <c r="DF307" s="126"/>
      <c r="DG307" s="126"/>
      <c r="DH307" s="126"/>
      <c r="DI307" s="126"/>
      <c r="DJ307" s="126"/>
      <c r="DK307" s="126"/>
      <c r="DL307" s="126"/>
      <c r="DM307" s="126"/>
      <c r="DN307" s="126"/>
      <c r="DO307" s="126"/>
      <c r="DP307" s="126"/>
      <c r="DQ307" s="126"/>
      <c r="DR307" s="126"/>
      <c r="DS307" s="126"/>
      <c r="DT307" s="126"/>
      <c r="DU307" s="126"/>
      <c r="DV307" s="126"/>
      <c r="DW307" s="126"/>
    </row>
    <row r="308" spans="1:127" x14ac:dyDescent="0.3">
      <c r="A308" s="94"/>
      <c r="B308" s="94"/>
      <c r="C308" s="94"/>
      <c r="D308" s="104"/>
      <c r="E308" s="96"/>
      <c r="F308" s="95"/>
      <c r="G308" s="94"/>
      <c r="H308" s="94"/>
      <c r="I308" s="94"/>
      <c r="J308" s="94"/>
      <c r="K308" s="104"/>
      <c r="L308" s="96"/>
      <c r="M308" s="104"/>
      <c r="N308" s="96"/>
      <c r="O308" s="104"/>
      <c r="P308" s="96"/>
      <c r="Q308" s="94"/>
      <c r="R308" s="94"/>
      <c r="S308" s="94"/>
      <c r="T308" s="104"/>
      <c r="U308" s="96"/>
      <c r="V308" s="94"/>
      <c r="W308" s="94"/>
      <c r="BW308" s="126"/>
      <c r="BX308" s="126"/>
      <c r="BY308" s="126"/>
      <c r="BZ308" s="126"/>
      <c r="CA308" s="126"/>
      <c r="CB308" s="126"/>
      <c r="CC308" s="126"/>
      <c r="CD308" s="126"/>
      <c r="CE308" s="126"/>
      <c r="CF308" s="126"/>
      <c r="CG308" s="126"/>
      <c r="CH308" s="126"/>
      <c r="CI308" s="126"/>
      <c r="CJ308" s="126"/>
      <c r="CK308" s="126"/>
      <c r="CL308" s="126"/>
      <c r="CM308" s="126"/>
      <c r="CN308" s="126"/>
      <c r="CO308" s="126"/>
      <c r="CP308" s="126"/>
      <c r="CQ308" s="126"/>
      <c r="CR308" s="126"/>
      <c r="CS308" s="126"/>
      <c r="CT308" s="126"/>
      <c r="CU308" s="126"/>
      <c r="CV308" s="126"/>
      <c r="CW308" s="126"/>
      <c r="CX308" s="126"/>
      <c r="CY308" s="126"/>
      <c r="CZ308" s="126"/>
      <c r="DA308" s="126"/>
      <c r="DB308" s="126"/>
      <c r="DC308" s="126"/>
      <c r="DD308" s="126"/>
      <c r="DE308" s="126"/>
      <c r="DF308" s="126"/>
      <c r="DG308" s="126"/>
      <c r="DH308" s="126"/>
      <c r="DI308" s="126"/>
      <c r="DJ308" s="126"/>
      <c r="DK308" s="126"/>
      <c r="DL308" s="126"/>
      <c r="DM308" s="126"/>
      <c r="DN308" s="126"/>
      <c r="DO308" s="126"/>
      <c r="DP308" s="126"/>
      <c r="DQ308" s="126"/>
      <c r="DR308" s="126"/>
      <c r="DS308" s="126"/>
      <c r="DT308" s="126"/>
      <c r="DU308" s="126"/>
      <c r="DV308" s="126"/>
      <c r="DW308" s="126"/>
    </row>
    <row r="309" spans="1:127" x14ac:dyDescent="0.3">
      <c r="A309" s="94"/>
      <c r="B309" s="94"/>
      <c r="C309" s="94"/>
      <c r="D309" s="104"/>
      <c r="E309" s="96"/>
      <c r="F309" s="95"/>
      <c r="G309" s="94"/>
      <c r="H309" s="94"/>
      <c r="I309" s="94"/>
      <c r="J309" s="94"/>
      <c r="K309" s="104"/>
      <c r="L309" s="96"/>
      <c r="M309" s="104"/>
      <c r="N309" s="96"/>
      <c r="O309" s="104"/>
      <c r="P309" s="96"/>
      <c r="Q309" s="94"/>
      <c r="R309" s="94"/>
      <c r="S309" s="94"/>
      <c r="T309" s="104"/>
      <c r="U309" s="96"/>
      <c r="V309" s="94"/>
      <c r="W309" s="94"/>
      <c r="BW309" s="126"/>
      <c r="BX309" s="126"/>
      <c r="BY309" s="126"/>
      <c r="BZ309" s="126"/>
      <c r="CA309" s="126"/>
      <c r="CB309" s="126"/>
      <c r="CC309" s="126"/>
      <c r="CD309" s="126"/>
      <c r="CE309" s="126"/>
      <c r="CF309" s="126"/>
      <c r="CG309" s="126"/>
      <c r="CH309" s="126"/>
      <c r="CI309" s="126"/>
      <c r="CJ309" s="126"/>
      <c r="CK309" s="126"/>
      <c r="CL309" s="126"/>
      <c r="CM309" s="126"/>
      <c r="CN309" s="126"/>
      <c r="CO309" s="126"/>
      <c r="CP309" s="126"/>
      <c r="CQ309" s="126"/>
      <c r="CR309" s="126"/>
      <c r="CS309" s="126"/>
      <c r="CT309" s="126"/>
      <c r="CU309" s="126"/>
      <c r="CV309" s="126"/>
      <c r="CW309" s="126"/>
      <c r="CX309" s="126"/>
      <c r="CY309" s="126"/>
      <c r="CZ309" s="126"/>
      <c r="DA309" s="126"/>
      <c r="DB309" s="126"/>
      <c r="DC309" s="126"/>
      <c r="DD309" s="126"/>
      <c r="DE309" s="126"/>
      <c r="DF309" s="126"/>
      <c r="DG309" s="126"/>
      <c r="DH309" s="126"/>
      <c r="DI309" s="126"/>
      <c r="DJ309" s="126"/>
      <c r="DK309" s="126"/>
      <c r="DL309" s="126"/>
      <c r="DM309" s="126"/>
      <c r="DN309" s="126"/>
      <c r="DO309" s="126"/>
      <c r="DP309" s="126"/>
      <c r="DQ309" s="126"/>
      <c r="DR309" s="126"/>
      <c r="DS309" s="126"/>
      <c r="DT309" s="126"/>
      <c r="DU309" s="126"/>
      <c r="DV309" s="126"/>
      <c r="DW309" s="126"/>
    </row>
    <row r="310" spans="1:127" x14ac:dyDescent="0.3">
      <c r="A310" s="94"/>
      <c r="B310" s="94"/>
      <c r="C310" s="94"/>
      <c r="D310" s="104"/>
      <c r="E310" s="96"/>
      <c r="F310" s="95"/>
      <c r="G310" s="94"/>
      <c r="H310" s="94"/>
      <c r="I310" s="94"/>
      <c r="J310" s="94"/>
      <c r="K310" s="104"/>
      <c r="L310" s="96"/>
      <c r="M310" s="104"/>
      <c r="N310" s="96"/>
      <c r="O310" s="104"/>
      <c r="P310" s="96"/>
      <c r="Q310" s="94"/>
      <c r="R310" s="94"/>
      <c r="S310" s="94"/>
      <c r="T310" s="104"/>
      <c r="U310" s="96"/>
      <c r="V310" s="94"/>
      <c r="W310" s="94"/>
      <c r="BW310" s="126"/>
      <c r="BX310" s="126"/>
      <c r="BY310" s="126"/>
      <c r="BZ310" s="126"/>
      <c r="CA310" s="126"/>
      <c r="CB310" s="126"/>
      <c r="CC310" s="126"/>
      <c r="CD310" s="126"/>
      <c r="CE310" s="126"/>
      <c r="CF310" s="126"/>
      <c r="CG310" s="126"/>
      <c r="CH310" s="126"/>
      <c r="CI310" s="126"/>
      <c r="CJ310" s="126"/>
      <c r="CK310" s="126"/>
      <c r="CL310" s="126"/>
      <c r="CM310" s="126"/>
      <c r="CN310" s="126"/>
      <c r="CO310" s="126"/>
      <c r="CP310" s="126"/>
      <c r="CQ310" s="126"/>
      <c r="CR310" s="126"/>
      <c r="CS310" s="126"/>
      <c r="CT310" s="126"/>
      <c r="CU310" s="126"/>
      <c r="CV310" s="126"/>
      <c r="CW310" s="126"/>
      <c r="CX310" s="126"/>
      <c r="CY310" s="126"/>
      <c r="CZ310" s="126"/>
      <c r="DA310" s="126"/>
      <c r="DB310" s="126"/>
      <c r="DC310" s="126"/>
      <c r="DD310" s="126"/>
      <c r="DE310" s="126"/>
      <c r="DF310" s="126"/>
      <c r="DG310" s="126"/>
      <c r="DH310" s="126"/>
      <c r="DI310" s="126"/>
      <c r="DJ310" s="126"/>
      <c r="DK310" s="126"/>
      <c r="DL310" s="126"/>
      <c r="DM310" s="126"/>
      <c r="DN310" s="126"/>
      <c r="DO310" s="126"/>
      <c r="DP310" s="126"/>
      <c r="DQ310" s="126"/>
      <c r="DR310" s="126"/>
      <c r="DS310" s="126"/>
      <c r="DT310" s="126"/>
      <c r="DU310" s="126"/>
      <c r="DV310" s="126"/>
      <c r="DW310" s="126"/>
    </row>
    <row r="311" spans="1:127" x14ac:dyDescent="0.3">
      <c r="A311" s="94"/>
      <c r="B311" s="94"/>
      <c r="C311" s="94"/>
      <c r="D311" s="104"/>
      <c r="E311" s="96"/>
      <c r="F311" s="95"/>
      <c r="G311" s="94"/>
      <c r="H311" s="94"/>
      <c r="I311" s="94"/>
      <c r="J311" s="94"/>
      <c r="K311" s="104"/>
      <c r="L311" s="96"/>
      <c r="M311" s="104"/>
      <c r="N311" s="96"/>
      <c r="O311" s="104"/>
      <c r="P311" s="96"/>
      <c r="Q311" s="94"/>
      <c r="R311" s="94"/>
      <c r="S311" s="94"/>
      <c r="T311" s="104"/>
      <c r="U311" s="96"/>
      <c r="V311" s="94"/>
      <c r="W311" s="94"/>
      <c r="BW311" s="126"/>
      <c r="BX311" s="126"/>
      <c r="BY311" s="126"/>
      <c r="BZ311" s="126"/>
      <c r="CA311" s="126"/>
      <c r="CB311" s="126"/>
      <c r="CC311" s="126"/>
      <c r="CD311" s="126"/>
      <c r="CE311" s="126"/>
      <c r="CF311" s="126"/>
      <c r="CG311" s="126"/>
      <c r="CH311" s="126"/>
      <c r="CI311" s="126"/>
      <c r="CJ311" s="126"/>
      <c r="CK311" s="126"/>
      <c r="CL311" s="126"/>
      <c r="CM311" s="126"/>
      <c r="CN311" s="126"/>
      <c r="CO311" s="126"/>
      <c r="CP311" s="126"/>
      <c r="CQ311" s="126"/>
      <c r="CR311" s="126"/>
      <c r="CS311" s="126"/>
      <c r="CT311" s="126"/>
      <c r="CU311" s="126"/>
      <c r="CV311" s="126"/>
      <c r="CW311" s="126"/>
      <c r="CX311" s="126"/>
      <c r="CY311" s="126"/>
      <c r="CZ311" s="126"/>
      <c r="DA311" s="126"/>
      <c r="DB311" s="126"/>
      <c r="DC311" s="126"/>
      <c r="DD311" s="126"/>
      <c r="DE311" s="126"/>
      <c r="DF311" s="126"/>
      <c r="DG311" s="126"/>
      <c r="DH311" s="126"/>
      <c r="DI311" s="126"/>
      <c r="DJ311" s="126"/>
      <c r="DK311" s="126"/>
      <c r="DL311" s="126"/>
      <c r="DM311" s="126"/>
      <c r="DN311" s="126"/>
      <c r="DO311" s="126"/>
      <c r="DP311" s="126"/>
      <c r="DQ311" s="126"/>
      <c r="DR311" s="126"/>
      <c r="DS311" s="126"/>
      <c r="DT311" s="126"/>
      <c r="DU311" s="126"/>
      <c r="DV311" s="126"/>
      <c r="DW311" s="126"/>
    </row>
    <row r="312" spans="1:127" x14ac:dyDescent="0.3">
      <c r="A312" s="94"/>
      <c r="B312" s="94"/>
      <c r="C312" s="94"/>
      <c r="D312" s="104"/>
      <c r="E312" s="96"/>
      <c r="F312" s="95"/>
      <c r="G312" s="94"/>
      <c r="H312" s="94"/>
      <c r="I312" s="94"/>
      <c r="J312" s="94"/>
      <c r="K312" s="104"/>
      <c r="L312" s="96"/>
      <c r="M312" s="104"/>
      <c r="N312" s="96"/>
      <c r="O312" s="104"/>
      <c r="P312" s="96"/>
      <c r="Q312" s="94"/>
      <c r="R312" s="94"/>
      <c r="S312" s="94"/>
      <c r="T312" s="104"/>
      <c r="U312" s="96"/>
      <c r="V312" s="94"/>
      <c r="W312" s="94"/>
      <c r="BW312" s="126"/>
      <c r="BX312" s="126"/>
      <c r="BY312" s="126"/>
      <c r="BZ312" s="126"/>
      <c r="CA312" s="126"/>
      <c r="CB312" s="126"/>
      <c r="CC312" s="126"/>
      <c r="CD312" s="126"/>
      <c r="CE312" s="126"/>
      <c r="CF312" s="126"/>
      <c r="CG312" s="126"/>
      <c r="CH312" s="126"/>
      <c r="CI312" s="126"/>
      <c r="CJ312" s="126"/>
      <c r="CK312" s="126"/>
      <c r="CL312" s="126"/>
      <c r="CM312" s="126"/>
      <c r="CN312" s="126"/>
      <c r="CO312" s="126"/>
      <c r="CP312" s="126"/>
      <c r="CQ312" s="126"/>
      <c r="CR312" s="126"/>
      <c r="CS312" s="126"/>
      <c r="CT312" s="126"/>
      <c r="CU312" s="126"/>
      <c r="CV312" s="126"/>
      <c r="CW312" s="126"/>
      <c r="CX312" s="126"/>
      <c r="CY312" s="126"/>
      <c r="CZ312" s="126"/>
      <c r="DA312" s="126"/>
      <c r="DB312" s="126"/>
      <c r="DC312" s="126"/>
      <c r="DD312" s="126"/>
      <c r="DE312" s="126"/>
      <c r="DF312" s="126"/>
      <c r="DG312" s="126"/>
      <c r="DH312" s="126"/>
      <c r="DI312" s="126"/>
      <c r="DJ312" s="126"/>
      <c r="DK312" s="126"/>
      <c r="DL312" s="126"/>
      <c r="DM312" s="126"/>
      <c r="DN312" s="126"/>
      <c r="DO312" s="126"/>
      <c r="DP312" s="126"/>
      <c r="DQ312" s="126"/>
      <c r="DR312" s="126"/>
      <c r="DS312" s="126"/>
      <c r="DT312" s="126"/>
      <c r="DU312" s="126"/>
      <c r="DV312" s="126"/>
      <c r="DW312" s="126"/>
    </row>
    <row r="313" spans="1:127" x14ac:dyDescent="0.3">
      <c r="A313" s="94"/>
      <c r="B313" s="94"/>
      <c r="C313" s="94"/>
      <c r="D313" s="104"/>
      <c r="E313" s="96"/>
      <c r="F313" s="95"/>
      <c r="G313" s="94"/>
      <c r="H313" s="94"/>
      <c r="I313" s="94"/>
      <c r="J313" s="94"/>
      <c r="K313" s="104"/>
      <c r="L313" s="96"/>
      <c r="M313" s="104"/>
      <c r="N313" s="96"/>
      <c r="O313" s="104"/>
      <c r="P313" s="96"/>
      <c r="Q313" s="94"/>
      <c r="R313" s="94"/>
      <c r="S313" s="94"/>
      <c r="T313" s="104"/>
      <c r="U313" s="96"/>
      <c r="V313" s="94"/>
      <c r="W313" s="94"/>
      <c r="BW313" s="126"/>
      <c r="BX313" s="126"/>
      <c r="BY313" s="126"/>
      <c r="BZ313" s="126"/>
      <c r="CA313" s="126"/>
      <c r="CB313" s="126"/>
      <c r="CC313" s="126"/>
      <c r="CD313" s="126"/>
      <c r="CE313" s="126"/>
      <c r="CF313" s="126"/>
      <c r="CG313" s="126"/>
      <c r="CH313" s="126"/>
      <c r="CI313" s="126"/>
      <c r="CJ313" s="126"/>
      <c r="CK313" s="126"/>
      <c r="CL313" s="126"/>
      <c r="CM313" s="126"/>
      <c r="CN313" s="126"/>
      <c r="CO313" s="126"/>
      <c r="CP313" s="126"/>
      <c r="CQ313" s="126"/>
      <c r="CR313" s="126"/>
      <c r="CS313" s="126"/>
      <c r="CT313" s="126"/>
      <c r="CU313" s="126"/>
      <c r="CV313" s="126"/>
      <c r="CW313" s="126"/>
      <c r="CX313" s="126"/>
      <c r="CY313" s="126"/>
      <c r="CZ313" s="126"/>
      <c r="DA313" s="126"/>
      <c r="DB313" s="126"/>
      <c r="DC313" s="126"/>
      <c r="DD313" s="126"/>
      <c r="DE313" s="126"/>
      <c r="DF313" s="126"/>
      <c r="DG313" s="126"/>
      <c r="DH313" s="126"/>
      <c r="DI313" s="126"/>
      <c r="DJ313" s="126"/>
      <c r="DK313" s="126"/>
      <c r="DL313" s="126"/>
      <c r="DM313" s="126"/>
      <c r="DN313" s="126"/>
      <c r="DO313" s="126"/>
      <c r="DP313" s="126"/>
      <c r="DQ313" s="126"/>
      <c r="DR313" s="126"/>
      <c r="DS313" s="126"/>
      <c r="DT313" s="126"/>
      <c r="DU313" s="126"/>
      <c r="DV313" s="126"/>
      <c r="DW313" s="126"/>
    </row>
    <row r="314" spans="1:127" x14ac:dyDescent="0.3">
      <c r="A314" s="94"/>
      <c r="B314" s="94"/>
      <c r="C314" s="94"/>
      <c r="D314" s="104"/>
      <c r="E314" s="96"/>
      <c r="F314" s="95"/>
      <c r="G314" s="94"/>
      <c r="H314" s="94"/>
      <c r="I314" s="94"/>
      <c r="J314" s="94"/>
      <c r="K314" s="104"/>
      <c r="L314" s="96"/>
      <c r="M314" s="104"/>
      <c r="N314" s="96"/>
      <c r="O314" s="104"/>
      <c r="P314" s="96"/>
      <c r="Q314" s="94"/>
      <c r="R314" s="94"/>
      <c r="S314" s="94"/>
      <c r="T314" s="104"/>
      <c r="U314" s="96"/>
      <c r="V314" s="94"/>
      <c r="W314" s="94"/>
      <c r="BW314" s="126"/>
      <c r="BX314" s="126"/>
      <c r="BY314" s="126"/>
      <c r="BZ314" s="126"/>
      <c r="CA314" s="126"/>
      <c r="CB314" s="126"/>
      <c r="CC314" s="126"/>
      <c r="CD314" s="126"/>
      <c r="CE314" s="126"/>
      <c r="CF314" s="126"/>
      <c r="CG314" s="126"/>
      <c r="CH314" s="126"/>
      <c r="CI314" s="126"/>
      <c r="CJ314" s="126"/>
      <c r="CK314" s="126"/>
      <c r="CL314" s="126"/>
      <c r="CM314" s="126"/>
      <c r="CN314" s="126"/>
      <c r="CO314" s="126"/>
      <c r="CP314" s="126"/>
      <c r="CQ314" s="126"/>
      <c r="CR314" s="126"/>
      <c r="CS314" s="126"/>
      <c r="CT314" s="126"/>
      <c r="CU314" s="126"/>
      <c r="CV314" s="126"/>
      <c r="CW314" s="126"/>
      <c r="CX314" s="126"/>
      <c r="CY314" s="126"/>
      <c r="CZ314" s="126"/>
      <c r="DA314" s="126"/>
      <c r="DB314" s="126"/>
      <c r="DC314" s="126"/>
      <c r="DD314" s="126"/>
      <c r="DE314" s="126"/>
      <c r="DF314" s="126"/>
      <c r="DG314" s="126"/>
      <c r="DH314" s="126"/>
      <c r="DI314" s="126"/>
      <c r="DJ314" s="126"/>
      <c r="DK314" s="126"/>
      <c r="DL314" s="126"/>
      <c r="DM314" s="126"/>
      <c r="DN314" s="126"/>
      <c r="DO314" s="126"/>
      <c r="DP314" s="126"/>
      <c r="DQ314" s="126"/>
      <c r="DR314" s="126"/>
      <c r="DS314" s="126"/>
      <c r="DT314" s="126"/>
      <c r="DU314" s="126"/>
      <c r="DV314" s="126"/>
      <c r="DW314" s="126"/>
    </row>
    <row r="315" spans="1:127" x14ac:dyDescent="0.3">
      <c r="A315" s="94"/>
      <c r="B315" s="94"/>
      <c r="C315" s="94"/>
      <c r="D315" s="104"/>
      <c r="E315" s="96"/>
      <c r="F315" s="95"/>
      <c r="G315" s="94"/>
      <c r="H315" s="94"/>
      <c r="I315" s="94"/>
      <c r="J315" s="94"/>
      <c r="K315" s="104"/>
      <c r="L315" s="96"/>
      <c r="M315" s="104"/>
      <c r="N315" s="96"/>
      <c r="O315" s="104"/>
      <c r="P315" s="96"/>
      <c r="Q315" s="94"/>
      <c r="R315" s="94"/>
      <c r="S315" s="94"/>
      <c r="T315" s="104"/>
      <c r="U315" s="96"/>
      <c r="V315" s="94"/>
      <c r="W315" s="94"/>
      <c r="BW315" s="126"/>
      <c r="BX315" s="126"/>
      <c r="BY315" s="126"/>
      <c r="BZ315" s="126"/>
      <c r="CA315" s="126"/>
      <c r="CB315" s="126"/>
      <c r="CC315" s="126"/>
      <c r="CD315" s="126"/>
      <c r="CE315" s="126"/>
      <c r="CF315" s="126"/>
      <c r="CG315" s="126"/>
      <c r="CH315" s="126"/>
      <c r="CI315" s="126"/>
      <c r="CJ315" s="126"/>
      <c r="CK315" s="126"/>
      <c r="CL315" s="126"/>
      <c r="CM315" s="126"/>
      <c r="CN315" s="126"/>
      <c r="CO315" s="126"/>
      <c r="CP315" s="126"/>
      <c r="CQ315" s="126"/>
      <c r="CR315" s="126"/>
      <c r="CS315" s="126"/>
      <c r="CT315" s="126"/>
      <c r="CU315" s="126"/>
      <c r="CV315" s="126"/>
      <c r="CW315" s="126"/>
      <c r="CX315" s="126"/>
      <c r="CY315" s="126"/>
      <c r="CZ315" s="126"/>
      <c r="DA315" s="126"/>
      <c r="DB315" s="126"/>
      <c r="DC315" s="126"/>
      <c r="DD315" s="126"/>
      <c r="DE315" s="126"/>
      <c r="DF315" s="126"/>
      <c r="DG315" s="126"/>
      <c r="DH315" s="126"/>
      <c r="DI315" s="126"/>
      <c r="DJ315" s="126"/>
      <c r="DK315" s="126"/>
      <c r="DL315" s="126"/>
      <c r="DM315" s="126"/>
      <c r="DN315" s="126"/>
      <c r="DO315" s="126"/>
      <c r="DP315" s="126"/>
      <c r="DQ315" s="126"/>
      <c r="DR315" s="126"/>
      <c r="DS315" s="126"/>
      <c r="DT315" s="126"/>
      <c r="DU315" s="126"/>
      <c r="DV315" s="126"/>
      <c r="DW315" s="126"/>
    </row>
    <row r="316" spans="1:127" x14ac:dyDescent="0.3">
      <c r="A316" s="94"/>
      <c r="B316" s="94"/>
      <c r="C316" s="94"/>
      <c r="D316" s="104"/>
      <c r="E316" s="96"/>
      <c r="F316" s="95"/>
      <c r="G316" s="94"/>
      <c r="H316" s="94"/>
      <c r="I316" s="94"/>
      <c r="J316" s="94"/>
      <c r="K316" s="104"/>
      <c r="L316" s="96"/>
      <c r="M316" s="104"/>
      <c r="N316" s="96"/>
      <c r="O316" s="104"/>
      <c r="P316" s="96"/>
      <c r="Q316" s="94"/>
      <c r="R316" s="94"/>
      <c r="S316" s="94"/>
      <c r="T316" s="104"/>
      <c r="U316" s="96"/>
      <c r="V316" s="94"/>
      <c r="W316" s="94"/>
      <c r="BW316" s="126"/>
      <c r="BX316" s="126"/>
      <c r="BY316" s="126"/>
      <c r="BZ316" s="126"/>
      <c r="CA316" s="126"/>
      <c r="CB316" s="126"/>
      <c r="CC316" s="126"/>
      <c r="CD316" s="126"/>
      <c r="CE316" s="126"/>
      <c r="CF316" s="126"/>
      <c r="CG316" s="126"/>
      <c r="CH316" s="126"/>
      <c r="CI316" s="126"/>
      <c r="CJ316" s="126"/>
      <c r="CK316" s="126"/>
      <c r="CL316" s="126"/>
      <c r="CM316" s="126"/>
      <c r="CN316" s="126"/>
      <c r="CO316" s="126"/>
      <c r="CP316" s="126"/>
      <c r="CQ316" s="126"/>
      <c r="CR316" s="126"/>
      <c r="CS316" s="126"/>
      <c r="CT316" s="126"/>
      <c r="CU316" s="126"/>
      <c r="CV316" s="126"/>
      <c r="CW316" s="126"/>
      <c r="CX316" s="126"/>
      <c r="CY316" s="126"/>
      <c r="CZ316" s="126"/>
      <c r="DA316" s="126"/>
      <c r="DB316" s="126"/>
      <c r="DC316" s="126"/>
      <c r="DD316" s="126"/>
      <c r="DE316" s="126"/>
      <c r="DF316" s="126"/>
      <c r="DG316" s="126"/>
      <c r="DH316" s="126"/>
      <c r="DI316" s="126"/>
      <c r="DJ316" s="126"/>
      <c r="DK316" s="126"/>
      <c r="DL316" s="126"/>
      <c r="DM316" s="126"/>
      <c r="DN316" s="126"/>
      <c r="DO316" s="126"/>
      <c r="DP316" s="126"/>
      <c r="DQ316" s="126"/>
      <c r="DR316" s="126"/>
      <c r="DS316" s="126"/>
      <c r="DT316" s="126"/>
      <c r="DU316" s="126"/>
      <c r="DV316" s="126"/>
      <c r="DW316" s="126"/>
    </row>
    <row r="317" spans="1:127" x14ac:dyDescent="0.3">
      <c r="A317" s="94"/>
      <c r="B317" s="94"/>
      <c r="C317" s="94"/>
      <c r="D317" s="104"/>
      <c r="E317" s="96"/>
      <c r="F317" s="95"/>
      <c r="G317" s="94"/>
      <c r="H317" s="94"/>
      <c r="I317" s="94"/>
      <c r="J317" s="94"/>
      <c r="K317" s="104"/>
      <c r="L317" s="96"/>
      <c r="M317" s="104"/>
      <c r="N317" s="96"/>
      <c r="O317" s="104"/>
      <c r="P317" s="96"/>
      <c r="Q317" s="94"/>
      <c r="R317" s="94"/>
      <c r="S317" s="94"/>
      <c r="T317" s="104"/>
      <c r="U317" s="96"/>
      <c r="V317" s="94"/>
      <c r="W317" s="94"/>
      <c r="BW317" s="126"/>
      <c r="BX317" s="126"/>
      <c r="BY317" s="126"/>
      <c r="BZ317" s="126"/>
      <c r="CA317" s="126"/>
      <c r="CB317" s="126"/>
      <c r="CC317" s="126"/>
      <c r="CD317" s="126"/>
      <c r="CE317" s="126"/>
      <c r="CF317" s="126"/>
      <c r="CG317" s="126"/>
      <c r="CH317" s="126"/>
      <c r="CI317" s="126"/>
      <c r="CJ317" s="126"/>
      <c r="CK317" s="126"/>
      <c r="CL317" s="126"/>
      <c r="CM317" s="126"/>
      <c r="CN317" s="126"/>
      <c r="CO317" s="126"/>
      <c r="CP317" s="126"/>
      <c r="CQ317" s="126"/>
      <c r="CR317" s="126"/>
      <c r="CS317" s="126"/>
      <c r="CT317" s="126"/>
      <c r="CU317" s="126"/>
      <c r="CV317" s="126"/>
      <c r="CW317" s="126"/>
      <c r="CX317" s="126"/>
      <c r="CY317" s="126"/>
      <c r="CZ317" s="126"/>
      <c r="DA317" s="126"/>
      <c r="DB317" s="126"/>
      <c r="DC317" s="126"/>
      <c r="DD317" s="126"/>
      <c r="DE317" s="126"/>
      <c r="DF317" s="126"/>
      <c r="DG317" s="126"/>
      <c r="DH317" s="126"/>
      <c r="DI317" s="126"/>
      <c r="DJ317" s="126"/>
      <c r="DK317" s="126"/>
      <c r="DL317" s="126"/>
      <c r="DM317" s="126"/>
      <c r="DN317" s="126"/>
      <c r="DO317" s="126"/>
      <c r="DP317" s="126"/>
      <c r="DQ317" s="126"/>
      <c r="DR317" s="126"/>
      <c r="DS317" s="126"/>
      <c r="DT317" s="126"/>
      <c r="DU317" s="126"/>
      <c r="DV317" s="126"/>
      <c r="DW317" s="126"/>
    </row>
    <row r="318" spans="1:127" x14ac:dyDescent="0.3">
      <c r="A318" s="94"/>
      <c r="B318" s="94"/>
      <c r="C318" s="94"/>
      <c r="D318" s="104"/>
      <c r="E318" s="96"/>
      <c r="F318" s="95"/>
      <c r="G318" s="94"/>
      <c r="H318" s="94"/>
      <c r="I318" s="94"/>
      <c r="J318" s="94"/>
      <c r="K318" s="104"/>
      <c r="L318" s="96"/>
      <c r="M318" s="104"/>
      <c r="N318" s="96"/>
      <c r="O318" s="104"/>
      <c r="P318" s="96"/>
      <c r="Q318" s="94"/>
      <c r="R318" s="94"/>
      <c r="S318" s="94"/>
      <c r="T318" s="104"/>
      <c r="U318" s="96"/>
      <c r="V318" s="94"/>
      <c r="W318" s="94"/>
      <c r="BW318" s="126"/>
      <c r="BX318" s="126"/>
      <c r="BY318" s="126"/>
      <c r="BZ318" s="126"/>
      <c r="CA318" s="126"/>
      <c r="CB318" s="126"/>
      <c r="CC318" s="126"/>
      <c r="CD318" s="126"/>
      <c r="CE318" s="126"/>
      <c r="CF318" s="126"/>
      <c r="CG318" s="126"/>
      <c r="CH318" s="126"/>
      <c r="CI318" s="126"/>
      <c r="CJ318" s="126"/>
      <c r="CK318" s="126"/>
      <c r="CL318" s="126"/>
      <c r="CM318" s="126"/>
      <c r="CN318" s="126"/>
      <c r="CO318" s="126"/>
      <c r="CP318" s="126"/>
      <c r="CQ318" s="126"/>
      <c r="CR318" s="126"/>
      <c r="CS318" s="126"/>
      <c r="CT318" s="126"/>
      <c r="CU318" s="126"/>
      <c r="CV318" s="126"/>
      <c r="CW318" s="126"/>
      <c r="CX318" s="126"/>
      <c r="CY318" s="126"/>
      <c r="CZ318" s="126"/>
      <c r="DA318" s="126"/>
      <c r="DB318" s="126"/>
      <c r="DC318" s="126"/>
      <c r="DD318" s="126"/>
      <c r="DE318" s="126"/>
      <c r="DF318" s="126"/>
      <c r="DG318" s="126"/>
      <c r="DH318" s="126"/>
      <c r="DI318" s="126"/>
      <c r="DJ318" s="126"/>
      <c r="DK318" s="126"/>
      <c r="DL318" s="126"/>
      <c r="DM318" s="126"/>
      <c r="DN318" s="126"/>
      <c r="DO318" s="126"/>
      <c r="DP318" s="126"/>
      <c r="DQ318" s="126"/>
      <c r="DR318" s="126"/>
      <c r="DS318" s="126"/>
      <c r="DT318" s="126"/>
      <c r="DU318" s="126"/>
      <c r="DV318" s="126"/>
      <c r="DW318" s="126"/>
    </row>
    <row r="319" spans="1:127" x14ac:dyDescent="0.3">
      <c r="A319" s="94"/>
      <c r="B319" s="94"/>
      <c r="C319" s="94"/>
      <c r="D319" s="104"/>
      <c r="E319" s="96"/>
      <c r="F319" s="95"/>
      <c r="G319" s="94"/>
      <c r="H319" s="94"/>
      <c r="I319" s="94"/>
      <c r="J319" s="94"/>
      <c r="K319" s="104"/>
      <c r="L319" s="96"/>
      <c r="M319" s="104"/>
      <c r="N319" s="96"/>
      <c r="O319" s="104"/>
      <c r="P319" s="96"/>
      <c r="Q319" s="94"/>
      <c r="R319" s="94"/>
      <c r="S319" s="94"/>
      <c r="T319" s="104"/>
      <c r="U319" s="96"/>
      <c r="V319" s="94"/>
      <c r="W319" s="94"/>
      <c r="BW319" s="126"/>
      <c r="BX319" s="126"/>
      <c r="BY319" s="126"/>
      <c r="BZ319" s="126"/>
      <c r="CA319" s="126"/>
      <c r="CB319" s="126"/>
      <c r="CC319" s="126"/>
      <c r="CD319" s="126"/>
      <c r="CE319" s="126"/>
      <c r="CF319" s="126"/>
      <c r="CG319" s="126"/>
      <c r="CH319" s="126"/>
      <c r="CI319" s="126"/>
      <c r="CJ319" s="126"/>
      <c r="CK319" s="126"/>
      <c r="CL319" s="126"/>
      <c r="CM319" s="126"/>
      <c r="CN319" s="126"/>
      <c r="CO319" s="126"/>
      <c r="CP319" s="126"/>
      <c r="CQ319" s="126"/>
      <c r="CR319" s="126"/>
      <c r="CS319" s="126"/>
      <c r="CT319" s="126"/>
      <c r="CU319" s="126"/>
      <c r="CV319" s="126"/>
      <c r="CW319" s="126"/>
      <c r="CX319" s="126"/>
      <c r="CY319" s="126"/>
      <c r="CZ319" s="126"/>
      <c r="DA319" s="126"/>
      <c r="DB319" s="126"/>
      <c r="DC319" s="126"/>
      <c r="DD319" s="126"/>
      <c r="DE319" s="126"/>
      <c r="DF319" s="126"/>
      <c r="DG319" s="126"/>
      <c r="DH319" s="126"/>
      <c r="DI319" s="126"/>
      <c r="DJ319" s="126"/>
      <c r="DK319" s="126"/>
      <c r="DL319" s="126"/>
      <c r="DM319" s="126"/>
      <c r="DN319" s="126"/>
      <c r="DO319" s="126"/>
      <c r="DP319" s="126"/>
      <c r="DQ319" s="126"/>
      <c r="DR319" s="126"/>
      <c r="DS319" s="126"/>
      <c r="DT319" s="126"/>
      <c r="DU319" s="126"/>
      <c r="DV319" s="126"/>
      <c r="DW319" s="126"/>
    </row>
    <row r="320" spans="1:127" x14ac:dyDescent="0.3">
      <c r="A320" s="94"/>
      <c r="B320" s="94"/>
      <c r="C320" s="94"/>
      <c r="D320" s="104"/>
      <c r="E320" s="96"/>
      <c r="F320" s="95"/>
      <c r="G320" s="94"/>
      <c r="H320" s="94"/>
      <c r="I320" s="94"/>
      <c r="J320" s="94"/>
      <c r="K320" s="104"/>
      <c r="L320" s="96"/>
      <c r="M320" s="104"/>
      <c r="N320" s="96"/>
      <c r="O320" s="104"/>
      <c r="P320" s="96"/>
      <c r="Q320" s="94"/>
      <c r="R320" s="94"/>
      <c r="S320" s="94"/>
      <c r="T320" s="104"/>
      <c r="U320" s="96"/>
      <c r="V320" s="94"/>
      <c r="W320" s="94"/>
      <c r="BW320" s="126"/>
      <c r="BX320" s="126"/>
      <c r="BY320" s="126"/>
      <c r="BZ320" s="126"/>
      <c r="CA320" s="126"/>
      <c r="CB320" s="126"/>
      <c r="CC320" s="126"/>
      <c r="CD320" s="126"/>
      <c r="CE320" s="126"/>
      <c r="CF320" s="126"/>
      <c r="CG320" s="126"/>
      <c r="CH320" s="126"/>
      <c r="CI320" s="126"/>
      <c r="CJ320" s="126"/>
      <c r="CK320" s="126"/>
      <c r="CL320" s="126"/>
      <c r="CM320" s="126"/>
      <c r="CN320" s="126"/>
      <c r="CO320" s="126"/>
      <c r="CP320" s="126"/>
      <c r="CQ320" s="126"/>
      <c r="CR320" s="126"/>
      <c r="CS320" s="126"/>
      <c r="CT320" s="126"/>
      <c r="CU320" s="126"/>
      <c r="CV320" s="126"/>
      <c r="CW320" s="126"/>
      <c r="CX320" s="126"/>
      <c r="CY320" s="126"/>
      <c r="CZ320" s="126"/>
      <c r="DA320" s="126"/>
      <c r="DB320" s="126"/>
      <c r="DC320" s="126"/>
      <c r="DD320" s="126"/>
      <c r="DE320" s="126"/>
      <c r="DF320" s="126"/>
      <c r="DG320" s="126"/>
      <c r="DH320" s="126"/>
      <c r="DI320" s="126"/>
      <c r="DJ320" s="126"/>
      <c r="DK320" s="126"/>
      <c r="DL320" s="126"/>
      <c r="DM320" s="126"/>
      <c r="DN320" s="126"/>
      <c r="DO320" s="126"/>
      <c r="DP320" s="126"/>
      <c r="DQ320" s="126"/>
      <c r="DR320" s="126"/>
      <c r="DS320" s="126"/>
      <c r="DT320" s="126"/>
      <c r="DU320" s="126"/>
      <c r="DV320" s="126"/>
      <c r="DW320" s="126"/>
    </row>
    <row r="321" spans="1:127" x14ac:dyDescent="0.3">
      <c r="A321" s="94"/>
      <c r="B321" s="94"/>
      <c r="C321" s="94"/>
      <c r="D321" s="104"/>
      <c r="E321" s="96"/>
      <c r="F321" s="95"/>
      <c r="G321" s="94"/>
      <c r="H321" s="94"/>
      <c r="I321" s="94"/>
      <c r="J321" s="94"/>
      <c r="K321" s="104"/>
      <c r="L321" s="96"/>
      <c r="M321" s="104"/>
      <c r="N321" s="96"/>
      <c r="O321" s="104"/>
      <c r="P321" s="96"/>
      <c r="Q321" s="94"/>
      <c r="R321" s="94"/>
      <c r="S321" s="94"/>
      <c r="T321" s="104"/>
      <c r="U321" s="96"/>
      <c r="V321" s="94"/>
      <c r="W321" s="94"/>
      <c r="BW321" s="126"/>
      <c r="BX321" s="126"/>
      <c r="BY321" s="126"/>
      <c r="BZ321" s="126"/>
      <c r="CA321" s="126"/>
      <c r="CB321" s="126"/>
      <c r="CC321" s="126"/>
      <c r="CD321" s="126"/>
      <c r="CE321" s="126"/>
      <c r="CF321" s="126"/>
      <c r="CG321" s="126"/>
      <c r="CH321" s="126"/>
      <c r="CI321" s="126"/>
      <c r="CJ321" s="126"/>
      <c r="CK321" s="126"/>
      <c r="CL321" s="126"/>
      <c r="CM321" s="126"/>
      <c r="CN321" s="126"/>
      <c r="CO321" s="126"/>
      <c r="CP321" s="126"/>
      <c r="CQ321" s="126"/>
      <c r="CR321" s="126"/>
      <c r="CS321" s="126"/>
      <c r="CT321" s="126"/>
      <c r="CU321" s="126"/>
      <c r="CV321" s="126"/>
      <c r="CW321" s="126"/>
      <c r="CX321" s="126"/>
      <c r="CY321" s="126"/>
      <c r="CZ321" s="126"/>
      <c r="DA321" s="126"/>
      <c r="DB321" s="126"/>
      <c r="DC321" s="126"/>
      <c r="DD321" s="126"/>
      <c r="DE321" s="126"/>
      <c r="DF321" s="126"/>
      <c r="DG321" s="126"/>
      <c r="DH321" s="126"/>
      <c r="DI321" s="126"/>
      <c r="DJ321" s="126"/>
      <c r="DK321" s="126"/>
      <c r="DL321" s="126"/>
      <c r="DM321" s="126"/>
      <c r="DN321" s="126"/>
      <c r="DO321" s="126"/>
      <c r="DP321" s="126"/>
      <c r="DQ321" s="126"/>
      <c r="DR321" s="126"/>
      <c r="DS321" s="126"/>
      <c r="DT321" s="126"/>
      <c r="DU321" s="126"/>
      <c r="DV321" s="126"/>
      <c r="DW321" s="126"/>
    </row>
    <row r="322" spans="1:127" x14ac:dyDescent="0.3">
      <c r="A322" s="94"/>
      <c r="B322" s="94"/>
      <c r="C322" s="94"/>
      <c r="D322" s="104"/>
      <c r="E322" s="96"/>
      <c r="F322" s="95"/>
      <c r="G322" s="94"/>
      <c r="H322" s="94"/>
      <c r="I322" s="94"/>
      <c r="J322" s="94"/>
      <c r="K322" s="104"/>
      <c r="L322" s="96"/>
      <c r="M322" s="104"/>
      <c r="N322" s="96"/>
      <c r="O322" s="104"/>
      <c r="P322" s="96"/>
      <c r="Q322" s="94"/>
      <c r="R322" s="94"/>
      <c r="S322" s="94"/>
      <c r="T322" s="104"/>
      <c r="U322" s="96"/>
      <c r="V322" s="94"/>
      <c r="W322" s="94"/>
      <c r="BW322" s="126"/>
      <c r="BX322" s="126"/>
      <c r="BY322" s="126"/>
      <c r="BZ322" s="126"/>
      <c r="CA322" s="126"/>
      <c r="CB322" s="126"/>
      <c r="CC322" s="126"/>
      <c r="CD322" s="126"/>
      <c r="CE322" s="126"/>
      <c r="CF322" s="126"/>
      <c r="CG322" s="126"/>
      <c r="CH322" s="126"/>
      <c r="CI322" s="126"/>
      <c r="CJ322" s="126"/>
      <c r="CK322" s="126"/>
      <c r="CL322" s="126"/>
      <c r="CM322" s="126"/>
      <c r="CN322" s="126"/>
      <c r="CO322" s="126"/>
      <c r="CP322" s="126"/>
      <c r="CQ322" s="126"/>
      <c r="CR322" s="126"/>
      <c r="CS322" s="126"/>
      <c r="CT322" s="126"/>
      <c r="CU322" s="126"/>
      <c r="CV322" s="126"/>
      <c r="CW322" s="126"/>
      <c r="CX322" s="126"/>
      <c r="CY322" s="126"/>
      <c r="CZ322" s="126"/>
      <c r="DA322" s="126"/>
      <c r="DB322" s="126"/>
      <c r="DC322" s="126"/>
      <c r="DD322" s="126"/>
      <c r="DE322" s="126"/>
      <c r="DF322" s="126"/>
      <c r="DG322" s="126"/>
      <c r="DH322" s="126"/>
      <c r="DI322" s="126"/>
      <c r="DJ322" s="126"/>
      <c r="DK322" s="126"/>
      <c r="DL322" s="126"/>
      <c r="DM322" s="126"/>
      <c r="DN322" s="126"/>
      <c r="DO322" s="126"/>
      <c r="DP322" s="126"/>
      <c r="DQ322" s="126"/>
      <c r="DR322" s="126"/>
      <c r="DS322" s="126"/>
      <c r="DT322" s="126"/>
      <c r="DU322" s="126"/>
      <c r="DV322" s="126"/>
      <c r="DW322" s="126"/>
    </row>
    <row r="323" spans="1:127" x14ac:dyDescent="0.3">
      <c r="A323" s="94"/>
      <c r="B323" s="94"/>
      <c r="C323" s="94"/>
      <c r="D323" s="104"/>
      <c r="E323" s="96"/>
      <c r="F323" s="95"/>
      <c r="G323" s="94"/>
      <c r="H323" s="94"/>
      <c r="I323" s="94"/>
      <c r="J323" s="94"/>
      <c r="K323" s="104"/>
      <c r="L323" s="96"/>
      <c r="M323" s="104"/>
      <c r="N323" s="96"/>
      <c r="O323" s="104"/>
      <c r="P323" s="96"/>
      <c r="Q323" s="94"/>
      <c r="R323" s="94"/>
      <c r="S323" s="94"/>
      <c r="T323" s="104"/>
      <c r="U323" s="96"/>
      <c r="V323" s="94"/>
      <c r="W323" s="94"/>
      <c r="BW323" s="126"/>
      <c r="BX323" s="126"/>
      <c r="BY323" s="126"/>
      <c r="BZ323" s="126"/>
      <c r="CA323" s="126"/>
      <c r="CB323" s="126"/>
      <c r="CC323" s="126"/>
      <c r="CD323" s="126"/>
      <c r="CE323" s="126"/>
      <c r="CF323" s="126"/>
      <c r="CG323" s="126"/>
      <c r="CH323" s="126"/>
      <c r="CI323" s="126"/>
      <c r="CJ323" s="126"/>
      <c r="CK323" s="126"/>
      <c r="CL323" s="126"/>
      <c r="CM323" s="126"/>
      <c r="CN323" s="126"/>
      <c r="CO323" s="126"/>
      <c r="CP323" s="126"/>
      <c r="CQ323" s="126"/>
      <c r="CR323" s="126"/>
      <c r="CS323" s="126"/>
      <c r="CT323" s="126"/>
      <c r="CU323" s="126"/>
      <c r="CV323" s="126"/>
      <c r="CW323" s="126"/>
      <c r="CX323" s="126"/>
      <c r="CY323" s="126"/>
      <c r="CZ323" s="126"/>
      <c r="DA323" s="126"/>
      <c r="DB323" s="126"/>
      <c r="DC323" s="126"/>
      <c r="DD323" s="126"/>
      <c r="DE323" s="126"/>
      <c r="DF323" s="126"/>
      <c r="DG323" s="126"/>
      <c r="DH323" s="126"/>
      <c r="DI323" s="126"/>
      <c r="DJ323" s="126"/>
      <c r="DK323" s="126"/>
      <c r="DL323" s="126"/>
      <c r="DM323" s="126"/>
      <c r="DN323" s="126"/>
      <c r="DO323" s="126"/>
      <c r="DP323" s="126"/>
      <c r="DQ323" s="126"/>
      <c r="DR323" s="126"/>
      <c r="DS323" s="126"/>
      <c r="DT323" s="126"/>
      <c r="DU323" s="126"/>
      <c r="DV323" s="126"/>
      <c r="DW323" s="126"/>
    </row>
    <row r="324" spans="1:127" x14ac:dyDescent="0.3">
      <c r="A324" s="94"/>
      <c r="B324" s="94"/>
      <c r="C324" s="94"/>
      <c r="D324" s="104"/>
      <c r="E324" s="96"/>
      <c r="F324" s="95"/>
      <c r="G324" s="94"/>
      <c r="H324" s="94"/>
      <c r="I324" s="94"/>
      <c r="J324" s="94"/>
      <c r="K324" s="104"/>
      <c r="L324" s="96"/>
      <c r="M324" s="104"/>
      <c r="N324" s="96"/>
      <c r="O324" s="104"/>
      <c r="P324" s="96"/>
      <c r="Q324" s="94"/>
      <c r="R324" s="94"/>
      <c r="S324" s="94"/>
      <c r="T324" s="104"/>
      <c r="U324" s="96"/>
      <c r="V324" s="94"/>
      <c r="W324" s="94"/>
      <c r="BW324" s="126"/>
      <c r="BX324" s="126"/>
      <c r="BY324" s="126"/>
      <c r="BZ324" s="126"/>
      <c r="CA324" s="126"/>
      <c r="CB324" s="126"/>
      <c r="CC324" s="126"/>
      <c r="CD324" s="126"/>
      <c r="CE324" s="126"/>
      <c r="CF324" s="126"/>
      <c r="CG324" s="126"/>
      <c r="CH324" s="126"/>
      <c r="CI324" s="126"/>
      <c r="CJ324" s="126"/>
      <c r="CK324" s="126"/>
      <c r="CL324" s="126"/>
      <c r="CM324" s="126"/>
      <c r="CN324" s="126"/>
      <c r="CO324" s="126"/>
      <c r="CP324" s="126"/>
      <c r="CQ324" s="126"/>
      <c r="CR324" s="126"/>
      <c r="CS324" s="126"/>
      <c r="CT324" s="126"/>
      <c r="CU324" s="126"/>
      <c r="CV324" s="126"/>
      <c r="CW324" s="126"/>
      <c r="CX324" s="126"/>
      <c r="CY324" s="126"/>
      <c r="CZ324" s="126"/>
      <c r="DA324" s="126"/>
      <c r="DB324" s="126"/>
      <c r="DC324" s="126"/>
      <c r="DD324" s="126"/>
      <c r="DE324" s="126"/>
      <c r="DF324" s="126"/>
      <c r="DG324" s="126"/>
      <c r="DH324" s="126"/>
      <c r="DI324" s="126"/>
      <c r="DJ324" s="126"/>
      <c r="DK324" s="126"/>
      <c r="DL324" s="126"/>
      <c r="DM324" s="126"/>
      <c r="DN324" s="126"/>
      <c r="DO324" s="126"/>
      <c r="DP324" s="126"/>
      <c r="DQ324" s="126"/>
      <c r="DR324" s="126"/>
      <c r="DS324" s="126"/>
      <c r="DT324" s="126"/>
      <c r="DU324" s="126"/>
      <c r="DV324" s="126"/>
      <c r="DW324" s="126"/>
    </row>
    <row r="325" spans="1:127" x14ac:dyDescent="0.3">
      <c r="A325" s="94"/>
      <c r="B325" s="94"/>
      <c r="C325" s="94"/>
      <c r="D325" s="104"/>
      <c r="E325" s="96"/>
      <c r="F325" s="95"/>
      <c r="G325" s="94"/>
      <c r="H325" s="94"/>
      <c r="I325" s="94"/>
      <c r="J325" s="94"/>
      <c r="K325" s="104"/>
      <c r="L325" s="96"/>
      <c r="M325" s="104"/>
      <c r="N325" s="96"/>
      <c r="O325" s="104"/>
      <c r="P325" s="96"/>
      <c r="Q325" s="94"/>
      <c r="R325" s="94"/>
      <c r="S325" s="94"/>
      <c r="T325" s="104"/>
      <c r="U325" s="96"/>
      <c r="V325" s="94"/>
      <c r="W325" s="94"/>
      <c r="BW325" s="126"/>
      <c r="BX325" s="126"/>
      <c r="BY325" s="126"/>
      <c r="BZ325" s="126"/>
      <c r="CA325" s="126"/>
      <c r="CB325" s="126"/>
      <c r="CC325" s="126"/>
      <c r="CD325" s="126"/>
      <c r="CE325" s="126"/>
      <c r="CF325" s="126"/>
      <c r="CG325" s="126"/>
      <c r="CH325" s="126"/>
      <c r="CI325" s="126"/>
      <c r="CJ325" s="126"/>
      <c r="CK325" s="126"/>
      <c r="CL325" s="126"/>
      <c r="CM325" s="126"/>
      <c r="CN325" s="126"/>
      <c r="CO325" s="126"/>
      <c r="CP325" s="126"/>
      <c r="CQ325" s="126"/>
      <c r="CR325" s="126"/>
      <c r="CS325" s="126"/>
      <c r="CT325" s="126"/>
      <c r="CU325" s="126"/>
      <c r="CV325" s="126"/>
      <c r="CW325" s="126"/>
      <c r="CX325" s="126"/>
      <c r="CY325" s="126"/>
      <c r="CZ325" s="126"/>
      <c r="DA325" s="126"/>
      <c r="DB325" s="126"/>
      <c r="DC325" s="126"/>
      <c r="DD325" s="126"/>
      <c r="DE325" s="126"/>
      <c r="DF325" s="126"/>
      <c r="DG325" s="126"/>
      <c r="DH325" s="126"/>
      <c r="DI325" s="126"/>
      <c r="DJ325" s="126"/>
      <c r="DK325" s="126"/>
      <c r="DL325" s="126"/>
      <c r="DM325" s="126"/>
      <c r="DN325" s="126"/>
      <c r="DO325" s="126"/>
      <c r="DP325" s="126"/>
      <c r="DQ325" s="126"/>
      <c r="DR325" s="126"/>
      <c r="DS325" s="126"/>
      <c r="DT325" s="126"/>
      <c r="DU325" s="126"/>
      <c r="DV325" s="126"/>
      <c r="DW325" s="126"/>
    </row>
    <row r="326" spans="1:127" x14ac:dyDescent="0.3">
      <c r="A326" s="94"/>
      <c r="B326" s="94"/>
      <c r="C326" s="94"/>
      <c r="D326" s="104"/>
      <c r="E326" s="96"/>
      <c r="F326" s="95"/>
      <c r="G326" s="94"/>
      <c r="H326" s="94"/>
      <c r="I326" s="94"/>
      <c r="J326" s="94"/>
      <c r="K326" s="104"/>
      <c r="L326" s="96"/>
      <c r="M326" s="104"/>
      <c r="N326" s="96"/>
      <c r="O326" s="104"/>
      <c r="P326" s="96"/>
      <c r="Q326" s="94"/>
      <c r="R326" s="94"/>
      <c r="S326" s="94"/>
      <c r="T326" s="104"/>
      <c r="U326" s="96"/>
      <c r="V326" s="94"/>
      <c r="W326" s="94"/>
      <c r="BW326" s="126"/>
      <c r="BX326" s="126"/>
      <c r="BY326" s="126"/>
      <c r="BZ326" s="126"/>
      <c r="CA326" s="126"/>
      <c r="CB326" s="126"/>
      <c r="CC326" s="126"/>
      <c r="CD326" s="126"/>
      <c r="CE326" s="126"/>
      <c r="CF326" s="126"/>
      <c r="CG326" s="126"/>
      <c r="CH326" s="126"/>
      <c r="CI326" s="126"/>
      <c r="CJ326" s="126"/>
      <c r="CK326" s="126"/>
      <c r="CL326" s="126"/>
      <c r="CM326" s="126"/>
      <c r="CN326" s="126"/>
      <c r="CO326" s="126"/>
      <c r="CP326" s="126"/>
      <c r="CQ326" s="126"/>
      <c r="CR326" s="126"/>
      <c r="CS326" s="126"/>
      <c r="CT326" s="126"/>
      <c r="CU326" s="126"/>
      <c r="CV326" s="126"/>
      <c r="CW326" s="126"/>
      <c r="CX326" s="126"/>
      <c r="CY326" s="126"/>
      <c r="CZ326" s="126"/>
      <c r="DA326" s="126"/>
      <c r="DB326" s="126"/>
      <c r="DC326" s="126"/>
      <c r="DD326" s="126"/>
      <c r="DE326" s="126"/>
      <c r="DF326" s="126"/>
      <c r="DG326" s="126"/>
      <c r="DH326" s="126"/>
      <c r="DI326" s="126"/>
      <c r="DJ326" s="126"/>
      <c r="DK326" s="126"/>
      <c r="DL326" s="126"/>
      <c r="DM326" s="126"/>
      <c r="DN326" s="126"/>
      <c r="DO326" s="126"/>
      <c r="DP326" s="126"/>
      <c r="DQ326" s="126"/>
      <c r="DR326" s="126"/>
      <c r="DS326" s="126"/>
      <c r="DT326" s="126"/>
      <c r="DU326" s="126"/>
      <c r="DV326" s="126"/>
      <c r="DW326" s="126"/>
    </row>
    <row r="327" spans="1:127" x14ac:dyDescent="0.3">
      <c r="A327" s="94"/>
      <c r="B327" s="94"/>
      <c r="C327" s="94"/>
      <c r="D327" s="104"/>
      <c r="E327" s="96"/>
      <c r="F327" s="95"/>
      <c r="G327" s="94"/>
      <c r="H327" s="94"/>
      <c r="I327" s="94"/>
      <c r="J327" s="94"/>
      <c r="K327" s="104"/>
      <c r="L327" s="96"/>
      <c r="M327" s="104"/>
      <c r="N327" s="96"/>
      <c r="O327" s="104"/>
      <c r="P327" s="96"/>
      <c r="Q327" s="94"/>
      <c r="R327" s="94"/>
      <c r="S327" s="94"/>
      <c r="T327" s="104"/>
      <c r="U327" s="96"/>
      <c r="V327" s="94"/>
      <c r="W327" s="94"/>
      <c r="BW327" s="126"/>
      <c r="BX327" s="126"/>
      <c r="BY327" s="126"/>
      <c r="BZ327" s="126"/>
      <c r="CA327" s="126"/>
      <c r="CB327" s="126"/>
      <c r="CC327" s="126"/>
      <c r="CD327" s="126"/>
      <c r="CE327" s="126"/>
      <c r="CF327" s="126"/>
      <c r="CG327" s="126"/>
      <c r="CH327" s="126"/>
      <c r="CI327" s="126"/>
      <c r="CJ327" s="126"/>
      <c r="CK327" s="126"/>
      <c r="CL327" s="126"/>
      <c r="CM327" s="126"/>
      <c r="CN327" s="126"/>
      <c r="CO327" s="126"/>
      <c r="CP327" s="126"/>
      <c r="CQ327" s="126"/>
      <c r="CR327" s="126"/>
      <c r="CS327" s="126"/>
      <c r="CT327" s="126"/>
      <c r="CU327" s="126"/>
      <c r="CV327" s="126"/>
      <c r="CW327" s="126"/>
      <c r="CX327" s="126"/>
      <c r="CY327" s="126"/>
      <c r="CZ327" s="126"/>
      <c r="DA327" s="126"/>
      <c r="DB327" s="126"/>
      <c r="DC327" s="126"/>
      <c r="DD327" s="126"/>
      <c r="DE327" s="126"/>
      <c r="DF327" s="126"/>
      <c r="DG327" s="126"/>
      <c r="DH327" s="126"/>
      <c r="DI327" s="126"/>
      <c r="DJ327" s="126"/>
      <c r="DK327" s="126"/>
      <c r="DL327" s="126"/>
      <c r="DM327" s="126"/>
      <c r="DN327" s="126"/>
      <c r="DO327" s="126"/>
      <c r="DP327" s="126"/>
      <c r="DQ327" s="126"/>
      <c r="DR327" s="126"/>
      <c r="DS327" s="126"/>
      <c r="DT327" s="126"/>
      <c r="DU327" s="126"/>
      <c r="DV327" s="126"/>
      <c r="DW327" s="126"/>
    </row>
    <row r="328" spans="1:127" x14ac:dyDescent="0.3">
      <c r="A328" s="94"/>
      <c r="B328" s="94"/>
      <c r="C328" s="94"/>
      <c r="D328" s="104"/>
      <c r="E328" s="96"/>
      <c r="F328" s="95"/>
      <c r="G328" s="94"/>
      <c r="H328" s="94"/>
      <c r="I328" s="94"/>
      <c r="J328" s="94"/>
      <c r="K328" s="104"/>
      <c r="L328" s="96"/>
      <c r="M328" s="104"/>
      <c r="N328" s="96"/>
      <c r="O328" s="104"/>
      <c r="P328" s="96"/>
      <c r="Q328" s="94"/>
      <c r="R328" s="94"/>
      <c r="S328" s="94"/>
      <c r="T328" s="104"/>
      <c r="U328" s="96"/>
      <c r="V328" s="94"/>
      <c r="W328" s="94"/>
      <c r="BW328" s="126"/>
      <c r="BX328" s="126"/>
      <c r="BY328" s="126"/>
      <c r="BZ328" s="126"/>
      <c r="CA328" s="126"/>
      <c r="CB328" s="126"/>
      <c r="CC328" s="126"/>
      <c r="CD328" s="126"/>
      <c r="CE328" s="126"/>
      <c r="CF328" s="126"/>
      <c r="CG328" s="126"/>
      <c r="CH328" s="126"/>
      <c r="CI328" s="126"/>
      <c r="CJ328" s="126"/>
      <c r="CK328" s="126"/>
      <c r="CL328" s="126"/>
      <c r="CM328" s="126"/>
      <c r="CN328" s="126"/>
      <c r="CO328" s="126"/>
      <c r="CP328" s="126"/>
      <c r="CQ328" s="126"/>
      <c r="CR328" s="126"/>
      <c r="CS328" s="126"/>
      <c r="CT328" s="126"/>
      <c r="CU328" s="126"/>
      <c r="CV328" s="126"/>
      <c r="CW328" s="126"/>
      <c r="CX328" s="126"/>
      <c r="CY328" s="126"/>
      <c r="CZ328" s="126"/>
      <c r="DA328" s="126"/>
      <c r="DB328" s="126"/>
      <c r="DC328" s="126"/>
      <c r="DD328" s="126"/>
      <c r="DE328" s="126"/>
      <c r="DF328" s="126"/>
      <c r="DG328" s="126"/>
      <c r="DH328" s="126"/>
      <c r="DI328" s="126"/>
      <c r="DJ328" s="126"/>
      <c r="DK328" s="126"/>
      <c r="DL328" s="126"/>
      <c r="DM328" s="126"/>
      <c r="DN328" s="126"/>
      <c r="DO328" s="126"/>
      <c r="DP328" s="126"/>
      <c r="DQ328" s="126"/>
      <c r="DR328" s="126"/>
      <c r="DS328" s="126"/>
      <c r="DT328" s="126"/>
      <c r="DU328" s="126"/>
      <c r="DV328" s="126"/>
      <c r="DW328" s="126"/>
    </row>
    <row r="329" spans="1:127" x14ac:dyDescent="0.3">
      <c r="A329" s="94"/>
      <c r="B329" s="94"/>
      <c r="C329" s="94"/>
      <c r="D329" s="104"/>
      <c r="E329" s="96"/>
      <c r="F329" s="95"/>
      <c r="G329" s="94"/>
      <c r="H329" s="94"/>
      <c r="I329" s="94"/>
      <c r="J329" s="94"/>
      <c r="K329" s="104"/>
      <c r="L329" s="96"/>
      <c r="M329" s="104"/>
      <c r="N329" s="96"/>
      <c r="O329" s="104"/>
      <c r="P329" s="96"/>
      <c r="Q329" s="94"/>
      <c r="R329" s="94"/>
      <c r="S329" s="94"/>
      <c r="T329" s="104"/>
      <c r="U329" s="96"/>
      <c r="V329" s="94"/>
      <c r="W329" s="94"/>
      <c r="BW329" s="126"/>
      <c r="BX329" s="126"/>
      <c r="BY329" s="126"/>
      <c r="BZ329" s="126"/>
      <c r="CA329" s="126"/>
      <c r="CB329" s="126"/>
      <c r="CC329" s="126"/>
      <c r="CD329" s="126"/>
      <c r="CE329" s="126"/>
      <c r="CF329" s="126"/>
      <c r="CG329" s="126"/>
      <c r="CH329" s="126"/>
      <c r="CI329" s="126"/>
      <c r="CJ329" s="126"/>
      <c r="CK329" s="126"/>
      <c r="CL329" s="126"/>
      <c r="CM329" s="126"/>
      <c r="CN329" s="126"/>
      <c r="CO329" s="126"/>
      <c r="CP329" s="126"/>
      <c r="CQ329" s="126"/>
      <c r="CR329" s="126"/>
      <c r="CS329" s="126"/>
      <c r="CT329" s="126"/>
      <c r="CU329" s="126"/>
      <c r="CV329" s="126"/>
      <c r="CW329" s="126"/>
      <c r="CX329" s="126"/>
      <c r="CY329" s="126"/>
      <c r="CZ329" s="126"/>
      <c r="DA329" s="126"/>
      <c r="DB329" s="126"/>
      <c r="DC329" s="126"/>
      <c r="DD329" s="126"/>
      <c r="DE329" s="126"/>
      <c r="DF329" s="126"/>
      <c r="DG329" s="126"/>
      <c r="DH329" s="126"/>
      <c r="DI329" s="126"/>
      <c r="DJ329" s="126"/>
      <c r="DK329" s="126"/>
      <c r="DL329" s="126"/>
      <c r="DM329" s="126"/>
      <c r="DN329" s="126"/>
      <c r="DO329" s="126"/>
      <c r="DP329" s="126"/>
      <c r="DQ329" s="126"/>
      <c r="DR329" s="126"/>
      <c r="DS329" s="126"/>
      <c r="DT329" s="126"/>
      <c r="DU329" s="126"/>
      <c r="DV329" s="126"/>
      <c r="DW329" s="126"/>
    </row>
    <row r="330" spans="1:127" x14ac:dyDescent="0.3">
      <c r="A330" s="94"/>
      <c r="B330" s="94"/>
      <c r="C330" s="94"/>
      <c r="D330" s="104"/>
      <c r="E330" s="96"/>
      <c r="F330" s="95"/>
      <c r="G330" s="94"/>
      <c r="H330" s="94"/>
      <c r="I330" s="94"/>
      <c r="J330" s="94"/>
      <c r="K330" s="104"/>
      <c r="L330" s="96"/>
      <c r="M330" s="104"/>
      <c r="N330" s="96"/>
      <c r="O330" s="104"/>
      <c r="P330" s="96"/>
      <c r="Q330" s="94"/>
      <c r="R330" s="94"/>
      <c r="S330" s="94"/>
      <c r="T330" s="104"/>
      <c r="U330" s="96"/>
      <c r="V330" s="94"/>
      <c r="W330" s="94"/>
      <c r="BW330" s="126"/>
      <c r="BX330" s="126"/>
      <c r="BY330" s="126"/>
      <c r="BZ330" s="126"/>
      <c r="CA330" s="126"/>
      <c r="CB330" s="126"/>
      <c r="CC330" s="126"/>
      <c r="CD330" s="126"/>
      <c r="CE330" s="126"/>
      <c r="CF330" s="126"/>
      <c r="CG330" s="126"/>
      <c r="CH330" s="126"/>
      <c r="CI330" s="126"/>
      <c r="CJ330" s="126"/>
      <c r="CK330" s="126"/>
      <c r="CL330" s="126"/>
      <c r="CM330" s="126"/>
      <c r="CN330" s="126"/>
      <c r="CO330" s="126"/>
      <c r="CP330" s="126"/>
      <c r="CQ330" s="126"/>
      <c r="CR330" s="126"/>
      <c r="CS330" s="126"/>
      <c r="CT330" s="126"/>
      <c r="CU330" s="126"/>
      <c r="CV330" s="126"/>
      <c r="CW330" s="126"/>
      <c r="CX330" s="126"/>
      <c r="CY330" s="126"/>
      <c r="CZ330" s="126"/>
      <c r="DA330" s="126"/>
      <c r="DB330" s="126"/>
      <c r="DC330" s="126"/>
      <c r="DD330" s="126"/>
      <c r="DE330" s="126"/>
      <c r="DF330" s="126"/>
      <c r="DG330" s="126"/>
      <c r="DH330" s="126"/>
      <c r="DI330" s="126"/>
      <c r="DJ330" s="126"/>
      <c r="DK330" s="126"/>
      <c r="DL330" s="126"/>
      <c r="DM330" s="126"/>
      <c r="DN330" s="126"/>
      <c r="DO330" s="126"/>
      <c r="DP330" s="126"/>
      <c r="DQ330" s="126"/>
      <c r="DR330" s="126"/>
      <c r="DS330" s="126"/>
      <c r="DT330" s="126"/>
      <c r="DU330" s="126"/>
      <c r="DV330" s="126"/>
      <c r="DW330" s="126"/>
    </row>
    <row r="331" spans="1:127" x14ac:dyDescent="0.3">
      <c r="A331" s="94"/>
      <c r="B331" s="94"/>
      <c r="C331" s="94"/>
      <c r="D331" s="104"/>
      <c r="E331" s="96"/>
      <c r="F331" s="95"/>
      <c r="G331" s="94"/>
      <c r="H331" s="94"/>
      <c r="I331" s="94"/>
      <c r="J331" s="94"/>
      <c r="K331" s="104"/>
      <c r="L331" s="96"/>
      <c r="M331" s="104"/>
      <c r="N331" s="96"/>
      <c r="O331" s="104"/>
      <c r="P331" s="96"/>
      <c r="Q331" s="94"/>
      <c r="R331" s="94"/>
      <c r="S331" s="94"/>
      <c r="T331" s="104"/>
      <c r="U331" s="96"/>
      <c r="V331" s="94"/>
      <c r="W331" s="94"/>
      <c r="BW331" s="126"/>
      <c r="BX331" s="126"/>
      <c r="BY331" s="126"/>
      <c r="BZ331" s="126"/>
      <c r="CA331" s="126"/>
      <c r="CB331" s="126"/>
      <c r="CC331" s="126"/>
      <c r="CD331" s="126"/>
      <c r="CE331" s="126"/>
      <c r="CF331" s="126"/>
      <c r="CG331" s="126"/>
      <c r="CH331" s="126"/>
      <c r="CI331" s="126"/>
      <c r="CJ331" s="126"/>
      <c r="CK331" s="126"/>
      <c r="CL331" s="126"/>
      <c r="CM331" s="126"/>
      <c r="CN331" s="126"/>
      <c r="CO331" s="126"/>
      <c r="CP331" s="126"/>
      <c r="CQ331" s="126"/>
      <c r="CR331" s="126"/>
      <c r="CS331" s="126"/>
      <c r="CT331" s="126"/>
      <c r="CU331" s="126"/>
      <c r="CV331" s="126"/>
      <c r="CW331" s="126"/>
      <c r="CX331" s="126"/>
      <c r="CY331" s="126"/>
      <c r="CZ331" s="126"/>
      <c r="DA331" s="126"/>
      <c r="DB331" s="126"/>
      <c r="DC331" s="126"/>
      <c r="DD331" s="126"/>
      <c r="DE331" s="126"/>
      <c r="DF331" s="126"/>
      <c r="DG331" s="126"/>
      <c r="DH331" s="126"/>
      <c r="DI331" s="126"/>
      <c r="DJ331" s="126"/>
      <c r="DK331" s="126"/>
      <c r="DL331" s="126"/>
      <c r="DM331" s="126"/>
      <c r="DN331" s="126"/>
      <c r="DO331" s="126"/>
      <c r="DP331" s="126"/>
      <c r="DQ331" s="126"/>
      <c r="DR331" s="126"/>
      <c r="DS331" s="126"/>
      <c r="DT331" s="126"/>
      <c r="DU331" s="126"/>
      <c r="DV331" s="126"/>
      <c r="DW331" s="126"/>
    </row>
    <row r="332" spans="1:127" x14ac:dyDescent="0.3">
      <c r="A332" s="94"/>
      <c r="B332" s="94"/>
      <c r="C332" s="94"/>
      <c r="D332" s="104"/>
      <c r="E332" s="96"/>
      <c r="F332" s="95"/>
      <c r="G332" s="94"/>
      <c r="H332" s="94"/>
      <c r="I332" s="94"/>
      <c r="J332" s="94"/>
      <c r="K332" s="104"/>
      <c r="L332" s="96"/>
      <c r="M332" s="104"/>
      <c r="N332" s="96"/>
      <c r="O332" s="104"/>
      <c r="P332" s="96"/>
      <c r="Q332" s="94"/>
      <c r="R332" s="94"/>
      <c r="S332" s="94"/>
      <c r="T332" s="104"/>
      <c r="U332" s="96"/>
      <c r="V332" s="94"/>
      <c r="W332" s="94"/>
      <c r="BW332" s="126"/>
      <c r="BX332" s="126"/>
      <c r="BY332" s="126"/>
      <c r="BZ332" s="126"/>
      <c r="CA332" s="126"/>
      <c r="CB332" s="126"/>
      <c r="CC332" s="126"/>
      <c r="CD332" s="126"/>
      <c r="CE332" s="126"/>
      <c r="CF332" s="126"/>
      <c r="CG332" s="126"/>
      <c r="CH332" s="126"/>
      <c r="CI332" s="126"/>
      <c r="CJ332" s="126"/>
      <c r="CK332" s="126"/>
      <c r="CL332" s="126"/>
      <c r="CM332" s="126"/>
      <c r="CN332" s="126"/>
      <c r="CO332" s="126"/>
      <c r="CP332" s="126"/>
      <c r="CQ332" s="126"/>
      <c r="CR332" s="126"/>
      <c r="CS332" s="126"/>
      <c r="CT332" s="126"/>
      <c r="CU332" s="126"/>
      <c r="CV332" s="126"/>
      <c r="CW332" s="126"/>
      <c r="CX332" s="126"/>
      <c r="CY332" s="126"/>
      <c r="CZ332" s="126"/>
      <c r="DA332" s="126"/>
      <c r="DB332" s="126"/>
      <c r="DC332" s="126"/>
      <c r="DD332" s="126"/>
      <c r="DE332" s="126"/>
      <c r="DF332" s="126"/>
      <c r="DG332" s="126"/>
      <c r="DH332" s="126"/>
      <c r="DI332" s="126"/>
      <c r="DJ332" s="126"/>
      <c r="DK332" s="126"/>
      <c r="DL332" s="126"/>
      <c r="DM332" s="126"/>
      <c r="DN332" s="126"/>
      <c r="DO332" s="126"/>
      <c r="DP332" s="126"/>
      <c r="DQ332" s="126"/>
      <c r="DR332" s="126"/>
      <c r="DS332" s="126"/>
      <c r="DT332" s="126"/>
      <c r="DU332" s="126"/>
      <c r="DV332" s="126"/>
      <c r="DW332" s="126"/>
    </row>
    <row r="333" spans="1:127" x14ac:dyDescent="0.3">
      <c r="A333" s="94"/>
      <c r="B333" s="94"/>
      <c r="C333" s="94"/>
      <c r="D333" s="104"/>
      <c r="E333" s="96"/>
      <c r="F333" s="95"/>
      <c r="G333" s="94"/>
      <c r="H333" s="94"/>
      <c r="I333" s="94"/>
      <c r="J333" s="94"/>
      <c r="K333" s="104"/>
      <c r="L333" s="96"/>
      <c r="M333" s="104"/>
      <c r="N333" s="96"/>
      <c r="O333" s="104"/>
      <c r="P333" s="96"/>
      <c r="Q333" s="94"/>
      <c r="R333" s="94"/>
      <c r="S333" s="94"/>
      <c r="T333" s="104"/>
      <c r="U333" s="96"/>
      <c r="V333" s="94"/>
      <c r="W333" s="94"/>
      <c r="BW333" s="126"/>
      <c r="BX333" s="126"/>
      <c r="BY333" s="126"/>
      <c r="BZ333" s="126"/>
      <c r="CA333" s="126"/>
      <c r="CB333" s="126"/>
      <c r="CC333" s="126"/>
      <c r="CD333" s="126"/>
      <c r="CE333" s="126"/>
      <c r="CF333" s="126"/>
      <c r="CG333" s="126"/>
      <c r="CH333" s="126"/>
      <c r="CI333" s="126"/>
      <c r="CJ333" s="126"/>
      <c r="CK333" s="126"/>
      <c r="CL333" s="126"/>
      <c r="CM333" s="126"/>
      <c r="CN333" s="126"/>
      <c r="CO333" s="126"/>
      <c r="CP333" s="126"/>
      <c r="CQ333" s="126"/>
      <c r="CR333" s="126"/>
      <c r="CS333" s="126"/>
      <c r="CT333" s="126"/>
      <c r="CU333" s="126"/>
      <c r="CV333" s="126"/>
      <c r="CW333" s="126"/>
      <c r="CX333" s="126"/>
      <c r="CY333" s="126"/>
      <c r="CZ333" s="126"/>
      <c r="DA333" s="126"/>
      <c r="DB333" s="126"/>
      <c r="DC333" s="126"/>
      <c r="DD333" s="126"/>
      <c r="DE333" s="126"/>
      <c r="DF333" s="126"/>
      <c r="DG333" s="126"/>
      <c r="DH333" s="126"/>
      <c r="DI333" s="126"/>
      <c r="DJ333" s="126"/>
      <c r="DK333" s="126"/>
      <c r="DL333" s="126"/>
      <c r="DM333" s="126"/>
      <c r="DN333" s="126"/>
      <c r="DO333" s="126"/>
      <c r="DP333" s="126"/>
      <c r="DQ333" s="126"/>
      <c r="DR333" s="126"/>
      <c r="DS333" s="126"/>
      <c r="DT333" s="126"/>
      <c r="DU333" s="126"/>
      <c r="DV333" s="126"/>
      <c r="DW333" s="126"/>
    </row>
    <row r="334" spans="1:127" x14ac:dyDescent="0.3">
      <c r="A334" s="94"/>
      <c r="B334" s="94"/>
      <c r="C334" s="94"/>
      <c r="D334" s="104"/>
      <c r="E334" s="96"/>
      <c r="F334" s="95"/>
      <c r="G334" s="94"/>
      <c r="H334" s="94"/>
      <c r="I334" s="94"/>
      <c r="J334" s="94"/>
      <c r="K334" s="104"/>
      <c r="L334" s="96"/>
      <c r="M334" s="104"/>
      <c r="N334" s="96"/>
      <c r="O334" s="104"/>
      <c r="P334" s="96"/>
      <c r="Q334" s="94"/>
      <c r="R334" s="94"/>
      <c r="S334" s="94"/>
      <c r="T334" s="104"/>
      <c r="U334" s="96"/>
      <c r="V334" s="94"/>
      <c r="W334" s="94"/>
      <c r="BW334" s="126"/>
      <c r="BX334" s="126"/>
      <c r="BY334" s="126"/>
      <c r="BZ334" s="126"/>
      <c r="CA334" s="126"/>
      <c r="CB334" s="126"/>
      <c r="CC334" s="126"/>
      <c r="CD334" s="126"/>
      <c r="CE334" s="126"/>
      <c r="CF334" s="126"/>
      <c r="CG334" s="126"/>
      <c r="CH334" s="126"/>
      <c r="CI334" s="126"/>
      <c r="CJ334" s="126"/>
      <c r="CK334" s="126"/>
      <c r="CL334" s="126"/>
      <c r="CM334" s="126"/>
      <c r="CN334" s="126"/>
      <c r="CO334" s="126"/>
      <c r="CP334" s="126"/>
      <c r="CQ334" s="126"/>
      <c r="CR334" s="126"/>
      <c r="CS334" s="126"/>
      <c r="CT334" s="126"/>
      <c r="CU334" s="126"/>
      <c r="CV334" s="126"/>
      <c r="CW334" s="126"/>
      <c r="CX334" s="126"/>
      <c r="CY334" s="126"/>
      <c r="CZ334" s="126"/>
      <c r="DA334" s="126"/>
      <c r="DB334" s="126"/>
      <c r="DC334" s="126"/>
      <c r="DD334" s="126"/>
      <c r="DE334" s="126"/>
      <c r="DF334" s="126"/>
      <c r="DG334" s="126"/>
      <c r="DH334" s="126"/>
      <c r="DI334" s="126"/>
      <c r="DJ334" s="126"/>
      <c r="DK334" s="126"/>
      <c r="DL334" s="126"/>
      <c r="DM334" s="126"/>
      <c r="DN334" s="126"/>
      <c r="DO334" s="126"/>
      <c r="DP334" s="126"/>
      <c r="DQ334" s="126"/>
      <c r="DR334" s="126"/>
      <c r="DS334" s="126"/>
      <c r="DT334" s="126"/>
      <c r="DU334" s="126"/>
      <c r="DV334" s="126"/>
      <c r="DW334" s="126"/>
    </row>
    <row r="335" spans="1:127" x14ac:dyDescent="0.3">
      <c r="A335" s="94"/>
      <c r="B335" s="94"/>
      <c r="C335" s="94"/>
      <c r="D335" s="104"/>
      <c r="E335" s="96"/>
      <c r="F335" s="95"/>
      <c r="G335" s="94"/>
      <c r="H335" s="94"/>
      <c r="I335" s="94"/>
      <c r="J335" s="94"/>
      <c r="K335" s="104"/>
      <c r="L335" s="96"/>
      <c r="M335" s="104"/>
      <c r="N335" s="96"/>
      <c r="O335" s="104"/>
      <c r="P335" s="96"/>
      <c r="Q335" s="94"/>
      <c r="R335" s="94"/>
      <c r="S335" s="94"/>
      <c r="T335" s="104"/>
      <c r="U335" s="96"/>
      <c r="V335" s="94"/>
      <c r="W335" s="94"/>
      <c r="BW335" s="126"/>
      <c r="BX335" s="126"/>
      <c r="BY335" s="126"/>
      <c r="BZ335" s="126"/>
      <c r="CA335" s="126"/>
      <c r="CB335" s="126"/>
      <c r="CC335" s="126"/>
      <c r="CD335" s="126"/>
      <c r="CE335" s="126"/>
      <c r="CF335" s="126"/>
      <c r="CG335" s="126"/>
      <c r="CH335" s="126"/>
      <c r="CI335" s="126"/>
      <c r="CJ335" s="126"/>
      <c r="CK335" s="126"/>
      <c r="CL335" s="126"/>
      <c r="CM335" s="126"/>
      <c r="CN335" s="126"/>
      <c r="CO335" s="126"/>
      <c r="CP335" s="126"/>
      <c r="CQ335" s="126"/>
      <c r="CR335" s="126"/>
      <c r="CS335" s="126"/>
      <c r="CT335" s="126"/>
      <c r="CU335" s="126"/>
      <c r="CV335" s="126"/>
      <c r="CW335" s="126"/>
      <c r="CX335" s="126"/>
      <c r="CY335" s="126"/>
      <c r="CZ335" s="126"/>
      <c r="DA335" s="126"/>
      <c r="DB335" s="126"/>
      <c r="DC335" s="126"/>
      <c r="DD335" s="126"/>
      <c r="DE335" s="126"/>
      <c r="DF335" s="126"/>
      <c r="DG335" s="126"/>
      <c r="DH335" s="126"/>
      <c r="DI335" s="126"/>
      <c r="DJ335" s="126"/>
      <c r="DK335" s="126"/>
      <c r="DL335" s="126"/>
      <c r="DM335" s="126"/>
      <c r="DN335" s="126"/>
      <c r="DO335" s="126"/>
      <c r="DP335" s="126"/>
      <c r="DQ335" s="126"/>
      <c r="DR335" s="126"/>
      <c r="DS335" s="126"/>
      <c r="DT335" s="126"/>
      <c r="DU335" s="126"/>
      <c r="DV335" s="126"/>
      <c r="DW335" s="126"/>
    </row>
    <row r="336" spans="1:127" x14ac:dyDescent="0.3">
      <c r="A336" s="94"/>
      <c r="B336" s="94"/>
      <c r="C336" s="94"/>
      <c r="D336" s="104"/>
      <c r="E336" s="96"/>
      <c r="F336" s="95"/>
      <c r="G336" s="94"/>
      <c r="H336" s="94"/>
      <c r="I336" s="94"/>
      <c r="J336" s="94"/>
      <c r="K336" s="104"/>
      <c r="L336" s="96"/>
      <c r="M336" s="104"/>
      <c r="N336" s="96"/>
      <c r="O336" s="104"/>
      <c r="P336" s="96"/>
      <c r="Q336" s="94"/>
      <c r="R336" s="94"/>
      <c r="S336" s="94"/>
      <c r="T336" s="104"/>
      <c r="U336" s="96"/>
      <c r="V336" s="94"/>
      <c r="W336" s="94"/>
      <c r="BW336" s="126"/>
      <c r="BX336" s="126"/>
      <c r="BY336" s="126"/>
      <c r="BZ336" s="126"/>
      <c r="CA336" s="126"/>
      <c r="CB336" s="126"/>
      <c r="CC336" s="126"/>
      <c r="CD336" s="126"/>
      <c r="CE336" s="126"/>
      <c r="CF336" s="126"/>
      <c r="CG336" s="126"/>
      <c r="CH336" s="126"/>
      <c r="CI336" s="126"/>
      <c r="CJ336" s="126"/>
      <c r="CK336" s="126"/>
      <c r="CL336" s="126"/>
      <c r="CM336" s="126"/>
      <c r="CN336" s="126"/>
      <c r="CO336" s="126"/>
      <c r="CP336" s="126"/>
      <c r="CQ336" s="126"/>
      <c r="CR336" s="126"/>
      <c r="CS336" s="126"/>
      <c r="CT336" s="126"/>
      <c r="CU336" s="126"/>
      <c r="CV336" s="126"/>
      <c r="CW336" s="126"/>
      <c r="CX336" s="126"/>
      <c r="CY336" s="126"/>
      <c r="CZ336" s="126"/>
      <c r="DA336" s="126"/>
      <c r="DB336" s="126"/>
      <c r="DC336" s="126"/>
      <c r="DD336" s="126"/>
      <c r="DE336" s="126"/>
      <c r="DF336" s="126"/>
      <c r="DG336" s="126"/>
      <c r="DH336" s="126"/>
      <c r="DI336" s="126"/>
      <c r="DJ336" s="126"/>
      <c r="DK336" s="126"/>
      <c r="DL336" s="126"/>
      <c r="DM336" s="126"/>
      <c r="DN336" s="126"/>
      <c r="DO336" s="126"/>
      <c r="DP336" s="126"/>
      <c r="DQ336" s="126"/>
      <c r="DR336" s="126"/>
      <c r="DS336" s="126"/>
      <c r="DT336" s="126"/>
      <c r="DU336" s="126"/>
      <c r="DV336" s="126"/>
      <c r="DW336" s="126"/>
    </row>
    <row r="337" spans="1:127" x14ac:dyDescent="0.3">
      <c r="A337" s="94"/>
      <c r="B337" s="94"/>
      <c r="C337" s="94"/>
      <c r="D337" s="104"/>
      <c r="E337" s="96"/>
      <c r="F337" s="95"/>
      <c r="G337" s="94"/>
      <c r="H337" s="94"/>
      <c r="I337" s="94"/>
      <c r="J337" s="94"/>
      <c r="K337" s="104"/>
      <c r="L337" s="96"/>
      <c r="M337" s="104"/>
      <c r="N337" s="96"/>
      <c r="O337" s="104"/>
      <c r="P337" s="96"/>
      <c r="Q337" s="94"/>
      <c r="R337" s="94"/>
      <c r="S337" s="94"/>
      <c r="T337" s="104"/>
      <c r="U337" s="96"/>
      <c r="V337" s="94"/>
      <c r="W337" s="94"/>
      <c r="BW337" s="126"/>
      <c r="BX337" s="126"/>
      <c r="BY337" s="126"/>
      <c r="BZ337" s="126"/>
      <c r="CA337" s="126"/>
      <c r="CB337" s="126"/>
      <c r="CC337" s="126"/>
      <c r="CD337" s="126"/>
      <c r="CE337" s="126"/>
      <c r="CF337" s="126"/>
      <c r="CG337" s="126"/>
      <c r="CH337" s="126"/>
      <c r="CI337" s="126"/>
      <c r="CJ337" s="126"/>
      <c r="CK337" s="126"/>
      <c r="CL337" s="126"/>
      <c r="CM337" s="126"/>
      <c r="CN337" s="126"/>
      <c r="CO337" s="126"/>
      <c r="CP337" s="126"/>
      <c r="CQ337" s="126"/>
      <c r="CR337" s="126"/>
      <c r="CS337" s="126"/>
      <c r="CT337" s="126"/>
      <c r="CU337" s="126"/>
      <c r="CV337" s="126"/>
      <c r="CW337" s="126"/>
      <c r="CX337" s="126"/>
      <c r="CY337" s="126"/>
      <c r="CZ337" s="126"/>
      <c r="DA337" s="126"/>
      <c r="DB337" s="126"/>
      <c r="DC337" s="126"/>
      <c r="DD337" s="126"/>
      <c r="DE337" s="126"/>
      <c r="DF337" s="126"/>
      <c r="DG337" s="126"/>
      <c r="DH337" s="126"/>
      <c r="DI337" s="126"/>
      <c r="DJ337" s="126"/>
      <c r="DK337" s="126"/>
      <c r="DL337" s="126"/>
      <c r="DM337" s="126"/>
      <c r="DN337" s="126"/>
      <c r="DO337" s="126"/>
      <c r="DP337" s="126"/>
      <c r="DQ337" s="126"/>
      <c r="DR337" s="126"/>
      <c r="DS337" s="126"/>
      <c r="DT337" s="126"/>
      <c r="DU337" s="126"/>
      <c r="DV337" s="126"/>
      <c r="DW337" s="126"/>
    </row>
    <row r="338" spans="1:127" x14ac:dyDescent="0.3">
      <c r="A338" s="94"/>
      <c r="B338" s="94"/>
      <c r="C338" s="94"/>
      <c r="D338" s="104"/>
      <c r="E338" s="96"/>
      <c r="F338" s="95"/>
      <c r="G338" s="94"/>
      <c r="H338" s="94"/>
      <c r="I338" s="94"/>
      <c r="J338" s="94"/>
      <c r="K338" s="104"/>
      <c r="L338" s="96"/>
      <c r="M338" s="104"/>
      <c r="N338" s="96"/>
      <c r="O338" s="104"/>
      <c r="P338" s="96"/>
      <c r="Q338" s="94"/>
      <c r="R338" s="94"/>
      <c r="S338" s="94"/>
      <c r="T338" s="104"/>
      <c r="U338" s="96"/>
      <c r="V338" s="94"/>
      <c r="W338" s="94"/>
      <c r="BW338" s="126"/>
      <c r="BX338" s="126"/>
      <c r="BY338" s="126"/>
      <c r="BZ338" s="126"/>
      <c r="CA338" s="126"/>
      <c r="CB338" s="126"/>
      <c r="CC338" s="126"/>
      <c r="CD338" s="126"/>
      <c r="CE338" s="126"/>
      <c r="CF338" s="126"/>
      <c r="CG338" s="126"/>
      <c r="CH338" s="126"/>
      <c r="CI338" s="126"/>
      <c r="CJ338" s="126"/>
      <c r="CK338" s="126"/>
      <c r="CL338" s="126"/>
      <c r="CM338" s="126"/>
      <c r="CN338" s="126"/>
      <c r="CO338" s="126"/>
      <c r="CP338" s="126"/>
      <c r="CQ338" s="126"/>
      <c r="CR338" s="126"/>
      <c r="CS338" s="126"/>
      <c r="CT338" s="126"/>
      <c r="CU338" s="126"/>
      <c r="CV338" s="126"/>
      <c r="CW338" s="126"/>
      <c r="CX338" s="126"/>
      <c r="CY338" s="126"/>
      <c r="CZ338" s="126"/>
      <c r="DA338" s="126"/>
      <c r="DB338" s="126"/>
      <c r="DC338" s="126"/>
      <c r="DD338" s="126"/>
      <c r="DE338" s="126"/>
      <c r="DF338" s="126"/>
      <c r="DG338" s="126"/>
      <c r="DH338" s="126"/>
      <c r="DI338" s="126"/>
      <c r="DJ338" s="126"/>
      <c r="DK338" s="126"/>
      <c r="DL338" s="126"/>
      <c r="DM338" s="126"/>
      <c r="DN338" s="126"/>
      <c r="DO338" s="126"/>
      <c r="DP338" s="126"/>
      <c r="DQ338" s="126"/>
      <c r="DR338" s="126"/>
      <c r="DS338" s="126"/>
      <c r="DT338" s="126"/>
      <c r="DU338" s="126"/>
      <c r="DV338" s="126"/>
      <c r="DW338" s="126"/>
    </row>
    <row r="339" spans="1:127" x14ac:dyDescent="0.3">
      <c r="A339" s="94"/>
      <c r="B339" s="94"/>
      <c r="C339" s="94"/>
      <c r="D339" s="104"/>
      <c r="E339" s="96"/>
      <c r="F339" s="95"/>
      <c r="G339" s="94"/>
      <c r="H339" s="94"/>
      <c r="I339" s="94"/>
      <c r="J339" s="94"/>
      <c r="K339" s="104"/>
      <c r="L339" s="96"/>
      <c r="M339" s="104"/>
      <c r="N339" s="96"/>
      <c r="O339" s="104"/>
      <c r="P339" s="96"/>
      <c r="Q339" s="94"/>
      <c r="R339" s="94"/>
      <c r="S339" s="94"/>
      <c r="T339" s="104"/>
      <c r="U339" s="96"/>
      <c r="V339" s="94"/>
      <c r="W339" s="94"/>
      <c r="BW339" s="126"/>
      <c r="BX339" s="126"/>
      <c r="BY339" s="126"/>
      <c r="BZ339" s="126"/>
      <c r="CA339" s="126"/>
      <c r="CB339" s="126"/>
      <c r="CC339" s="126"/>
      <c r="CD339" s="126"/>
      <c r="CE339" s="126"/>
      <c r="CF339" s="126"/>
      <c r="CG339" s="126"/>
      <c r="CH339" s="126"/>
      <c r="CI339" s="126"/>
      <c r="CJ339" s="126"/>
      <c r="CK339" s="126"/>
      <c r="CL339" s="126"/>
      <c r="CM339" s="126"/>
      <c r="CN339" s="126"/>
      <c r="CO339" s="126"/>
      <c r="CP339" s="126"/>
      <c r="CQ339" s="126"/>
      <c r="CR339" s="126"/>
      <c r="CS339" s="126"/>
      <c r="CT339" s="126"/>
      <c r="CU339" s="126"/>
      <c r="CV339" s="126"/>
      <c r="CW339" s="126"/>
      <c r="CX339" s="126"/>
      <c r="CY339" s="126"/>
      <c r="CZ339" s="126"/>
      <c r="DA339" s="126"/>
      <c r="DB339" s="126"/>
      <c r="DC339" s="126"/>
      <c r="DD339" s="126"/>
      <c r="DE339" s="126"/>
      <c r="DF339" s="126"/>
      <c r="DG339" s="126"/>
      <c r="DH339" s="126"/>
      <c r="DI339" s="126"/>
      <c r="DJ339" s="126"/>
      <c r="DK339" s="126"/>
      <c r="DL339" s="126"/>
      <c r="DM339" s="126"/>
      <c r="DN339" s="126"/>
      <c r="DO339" s="126"/>
      <c r="DP339" s="126"/>
      <c r="DQ339" s="126"/>
      <c r="DR339" s="126"/>
      <c r="DS339" s="126"/>
      <c r="DT339" s="126"/>
      <c r="DU339" s="126"/>
      <c r="DV339" s="126"/>
      <c r="DW339" s="126"/>
    </row>
    <row r="340" spans="1:127" x14ac:dyDescent="0.3">
      <c r="A340" s="94"/>
      <c r="B340" s="94"/>
      <c r="C340" s="94"/>
      <c r="D340" s="104"/>
      <c r="E340" s="96"/>
      <c r="F340" s="95"/>
      <c r="G340" s="94"/>
      <c r="H340" s="94"/>
      <c r="I340" s="94"/>
      <c r="J340" s="94"/>
      <c r="K340" s="104"/>
      <c r="L340" s="96"/>
      <c r="M340" s="104"/>
      <c r="N340" s="96"/>
      <c r="O340" s="104"/>
      <c r="P340" s="96"/>
      <c r="Q340" s="94"/>
      <c r="R340" s="94"/>
      <c r="S340" s="94"/>
      <c r="T340" s="104"/>
      <c r="U340" s="96"/>
      <c r="V340" s="94"/>
      <c r="W340" s="94"/>
      <c r="BW340" s="126"/>
      <c r="BX340" s="126"/>
      <c r="BY340" s="126"/>
      <c r="BZ340" s="126"/>
      <c r="CA340" s="126"/>
      <c r="CB340" s="126"/>
      <c r="CC340" s="126"/>
      <c r="CD340" s="126"/>
      <c r="CE340" s="126"/>
      <c r="CF340" s="126"/>
      <c r="CG340" s="126"/>
      <c r="CH340" s="126"/>
      <c r="CI340" s="126"/>
      <c r="CJ340" s="126"/>
      <c r="CK340" s="126"/>
      <c r="CL340" s="126"/>
      <c r="CM340" s="126"/>
      <c r="CN340" s="126"/>
      <c r="CO340" s="126"/>
      <c r="CP340" s="126"/>
      <c r="CQ340" s="126"/>
      <c r="CR340" s="126"/>
      <c r="CS340" s="126"/>
      <c r="CT340" s="126"/>
      <c r="CU340" s="126"/>
      <c r="CV340" s="126"/>
      <c r="CW340" s="126"/>
      <c r="CX340" s="126"/>
      <c r="CY340" s="126"/>
      <c r="CZ340" s="126"/>
      <c r="DA340" s="126"/>
      <c r="DB340" s="126"/>
      <c r="DC340" s="126"/>
      <c r="DD340" s="126"/>
      <c r="DE340" s="126"/>
      <c r="DF340" s="126"/>
      <c r="DG340" s="126"/>
      <c r="DH340" s="126"/>
      <c r="DI340" s="126"/>
      <c r="DJ340" s="126"/>
      <c r="DK340" s="126"/>
      <c r="DL340" s="126"/>
      <c r="DM340" s="126"/>
      <c r="DN340" s="126"/>
      <c r="DO340" s="126"/>
      <c r="DP340" s="126"/>
      <c r="DQ340" s="126"/>
      <c r="DR340" s="126"/>
      <c r="DS340" s="126"/>
      <c r="DT340" s="126"/>
      <c r="DU340" s="126"/>
      <c r="DV340" s="126"/>
      <c r="DW340" s="126"/>
    </row>
    <row r="341" spans="1:127" x14ac:dyDescent="0.3">
      <c r="A341" s="94"/>
      <c r="B341" s="94"/>
      <c r="C341" s="94"/>
      <c r="D341" s="104"/>
      <c r="E341" s="96"/>
      <c r="F341" s="95"/>
      <c r="G341" s="94"/>
      <c r="H341" s="94"/>
      <c r="I341" s="94"/>
      <c r="J341" s="94"/>
      <c r="K341" s="104"/>
      <c r="L341" s="96"/>
      <c r="M341" s="104"/>
      <c r="N341" s="96"/>
      <c r="O341" s="104"/>
      <c r="P341" s="96"/>
      <c r="Q341" s="94"/>
      <c r="R341" s="94"/>
      <c r="S341" s="94"/>
      <c r="T341" s="104"/>
      <c r="U341" s="96"/>
      <c r="V341" s="94"/>
      <c r="W341" s="94"/>
      <c r="BW341" s="126"/>
      <c r="BX341" s="126"/>
      <c r="BY341" s="126"/>
      <c r="BZ341" s="126"/>
      <c r="CA341" s="126"/>
      <c r="CB341" s="126"/>
      <c r="CC341" s="126"/>
      <c r="CD341" s="126"/>
      <c r="CE341" s="126"/>
      <c r="CF341" s="126"/>
      <c r="CG341" s="126"/>
      <c r="CH341" s="126"/>
      <c r="CI341" s="126"/>
      <c r="CJ341" s="126"/>
      <c r="CK341" s="126"/>
      <c r="CL341" s="126"/>
      <c r="CM341" s="126"/>
      <c r="CN341" s="126"/>
      <c r="CO341" s="126"/>
      <c r="CP341" s="126"/>
      <c r="CQ341" s="126"/>
      <c r="CR341" s="126"/>
      <c r="CS341" s="126"/>
      <c r="CT341" s="126"/>
      <c r="CU341" s="126"/>
      <c r="CV341" s="126"/>
      <c r="CW341" s="126"/>
      <c r="CX341" s="126"/>
      <c r="CY341" s="126"/>
      <c r="CZ341" s="126"/>
      <c r="DA341" s="126"/>
      <c r="DB341" s="126"/>
      <c r="DC341" s="126"/>
      <c r="DD341" s="126"/>
      <c r="DE341" s="126"/>
      <c r="DF341" s="126"/>
      <c r="DG341" s="126"/>
      <c r="DH341" s="126"/>
      <c r="DI341" s="126"/>
      <c r="DJ341" s="126"/>
      <c r="DK341" s="126"/>
      <c r="DL341" s="126"/>
      <c r="DM341" s="126"/>
      <c r="DN341" s="126"/>
      <c r="DO341" s="126"/>
      <c r="DP341" s="126"/>
      <c r="DQ341" s="126"/>
      <c r="DR341" s="126"/>
      <c r="DS341" s="126"/>
      <c r="DT341" s="126"/>
      <c r="DU341" s="126"/>
      <c r="DV341" s="126"/>
      <c r="DW341" s="126"/>
    </row>
    <row r="342" spans="1:127" x14ac:dyDescent="0.3">
      <c r="A342" s="94"/>
      <c r="B342" s="94"/>
      <c r="C342" s="94"/>
      <c r="D342" s="104"/>
      <c r="E342" s="96"/>
      <c r="F342" s="95"/>
      <c r="G342" s="94"/>
      <c r="H342" s="94"/>
      <c r="I342" s="94"/>
      <c r="J342" s="94"/>
      <c r="K342" s="104"/>
      <c r="L342" s="96"/>
      <c r="M342" s="104"/>
      <c r="N342" s="96"/>
      <c r="O342" s="104"/>
      <c r="P342" s="96"/>
      <c r="Q342" s="94"/>
      <c r="R342" s="94"/>
      <c r="S342" s="94"/>
      <c r="T342" s="104"/>
      <c r="U342" s="96"/>
      <c r="V342" s="94"/>
      <c r="W342" s="94"/>
      <c r="BW342" s="126"/>
      <c r="BX342" s="126"/>
      <c r="BY342" s="126"/>
      <c r="BZ342" s="126"/>
      <c r="CA342" s="126"/>
      <c r="CB342" s="126"/>
      <c r="CC342" s="126"/>
      <c r="CD342" s="126"/>
      <c r="CE342" s="126"/>
      <c r="CF342" s="126"/>
      <c r="CG342" s="126"/>
      <c r="CH342" s="126"/>
      <c r="CI342" s="126"/>
      <c r="CJ342" s="126"/>
      <c r="CK342" s="126"/>
      <c r="CL342" s="126"/>
      <c r="CM342" s="126"/>
      <c r="CN342" s="126"/>
      <c r="CO342" s="126"/>
      <c r="CP342" s="126"/>
      <c r="CQ342" s="126"/>
      <c r="CR342" s="126"/>
      <c r="CS342" s="126"/>
      <c r="CT342" s="126"/>
      <c r="CU342" s="126"/>
      <c r="CV342" s="126"/>
      <c r="CW342" s="126"/>
      <c r="CX342" s="126"/>
      <c r="CY342" s="126"/>
      <c r="CZ342" s="126"/>
      <c r="DA342" s="126"/>
      <c r="DB342" s="126"/>
      <c r="DC342" s="126"/>
      <c r="DD342" s="126"/>
      <c r="DE342" s="126"/>
      <c r="DF342" s="126"/>
      <c r="DG342" s="126"/>
      <c r="DH342" s="126"/>
      <c r="DI342" s="126"/>
      <c r="DJ342" s="126"/>
      <c r="DK342" s="126"/>
      <c r="DL342" s="126"/>
      <c r="DM342" s="126"/>
      <c r="DN342" s="126"/>
      <c r="DO342" s="126"/>
      <c r="DP342" s="126"/>
      <c r="DQ342" s="126"/>
      <c r="DR342" s="126"/>
      <c r="DS342" s="126"/>
      <c r="DT342" s="126"/>
      <c r="DU342" s="126"/>
      <c r="DV342" s="126"/>
      <c r="DW342" s="126"/>
    </row>
    <row r="343" spans="1:127" x14ac:dyDescent="0.3">
      <c r="A343" s="94"/>
      <c r="B343" s="94"/>
      <c r="C343" s="94"/>
      <c r="D343" s="104"/>
      <c r="E343" s="96"/>
      <c r="F343" s="95"/>
      <c r="G343" s="94"/>
      <c r="H343" s="94"/>
      <c r="I343" s="94"/>
      <c r="J343" s="94"/>
      <c r="K343" s="104"/>
      <c r="L343" s="96"/>
      <c r="M343" s="104"/>
      <c r="N343" s="96"/>
      <c r="O343" s="104"/>
      <c r="P343" s="96"/>
      <c r="Q343" s="94"/>
      <c r="R343" s="94"/>
      <c r="S343" s="94"/>
      <c r="T343" s="104"/>
      <c r="U343" s="96"/>
      <c r="V343" s="94"/>
      <c r="W343" s="94"/>
      <c r="BW343" s="126"/>
      <c r="BX343" s="126"/>
      <c r="BY343" s="126"/>
      <c r="BZ343" s="126"/>
      <c r="CA343" s="126"/>
      <c r="CB343" s="126"/>
      <c r="CC343" s="126"/>
      <c r="CD343" s="126"/>
      <c r="CE343" s="126"/>
      <c r="CF343" s="126"/>
      <c r="CG343" s="126"/>
      <c r="CH343" s="126"/>
      <c r="CI343" s="126"/>
      <c r="CJ343" s="126"/>
      <c r="CK343" s="126"/>
      <c r="CL343" s="126"/>
      <c r="CM343" s="126"/>
      <c r="CN343" s="126"/>
      <c r="CO343" s="126"/>
      <c r="CP343" s="126"/>
      <c r="CQ343" s="126"/>
      <c r="CR343" s="126"/>
      <c r="CS343" s="126"/>
      <c r="CT343" s="126"/>
      <c r="CU343" s="126"/>
      <c r="CV343" s="126"/>
      <c r="CW343" s="126"/>
      <c r="CX343" s="126"/>
      <c r="CY343" s="126"/>
      <c r="CZ343" s="126"/>
      <c r="DA343" s="126"/>
      <c r="DB343" s="126"/>
      <c r="DC343" s="126"/>
      <c r="DD343" s="126"/>
      <c r="DE343" s="126"/>
      <c r="DF343" s="126"/>
      <c r="DG343" s="126"/>
      <c r="DH343" s="126"/>
      <c r="DI343" s="126"/>
      <c r="DJ343" s="126"/>
      <c r="DK343" s="126"/>
      <c r="DL343" s="126"/>
      <c r="DM343" s="126"/>
      <c r="DN343" s="126"/>
      <c r="DO343" s="126"/>
      <c r="DP343" s="126"/>
      <c r="DQ343" s="126"/>
      <c r="DR343" s="126"/>
      <c r="DS343" s="126"/>
      <c r="DT343" s="126"/>
      <c r="DU343" s="126"/>
      <c r="DV343" s="126"/>
      <c r="DW343" s="126"/>
    </row>
    <row r="344" spans="1:127" x14ac:dyDescent="0.3">
      <c r="A344" s="94"/>
      <c r="B344" s="94"/>
      <c r="C344" s="94"/>
      <c r="D344" s="104"/>
      <c r="E344" s="96"/>
      <c r="F344" s="95"/>
      <c r="G344" s="94"/>
      <c r="H344" s="94"/>
      <c r="I344" s="94"/>
      <c r="J344" s="94"/>
      <c r="K344" s="104"/>
      <c r="L344" s="96"/>
      <c r="M344" s="104"/>
      <c r="N344" s="96"/>
      <c r="O344" s="104"/>
      <c r="P344" s="96"/>
      <c r="Q344" s="94"/>
      <c r="R344" s="94"/>
      <c r="S344" s="94"/>
      <c r="T344" s="104"/>
      <c r="U344" s="96"/>
      <c r="V344" s="94"/>
      <c r="W344" s="94"/>
      <c r="BW344" s="126"/>
      <c r="BX344" s="126"/>
      <c r="BY344" s="126"/>
      <c r="BZ344" s="126"/>
      <c r="CA344" s="126"/>
      <c r="CB344" s="126"/>
      <c r="CC344" s="126"/>
      <c r="CD344" s="126"/>
      <c r="CE344" s="126"/>
      <c r="CF344" s="126"/>
      <c r="CG344" s="126"/>
      <c r="CH344" s="126"/>
      <c r="CI344" s="126"/>
      <c r="CJ344" s="126"/>
      <c r="CK344" s="126"/>
      <c r="CL344" s="126"/>
      <c r="CM344" s="126"/>
      <c r="CN344" s="126"/>
      <c r="CO344" s="126"/>
      <c r="CP344" s="126"/>
      <c r="CQ344" s="126"/>
      <c r="CR344" s="126"/>
      <c r="CS344" s="126"/>
      <c r="CT344" s="126"/>
      <c r="CU344" s="126"/>
      <c r="CV344" s="126"/>
      <c r="CW344" s="126"/>
      <c r="CX344" s="126"/>
      <c r="CY344" s="126"/>
      <c r="CZ344" s="126"/>
      <c r="DA344" s="126"/>
      <c r="DB344" s="126"/>
      <c r="DC344" s="126"/>
      <c r="DD344" s="126"/>
      <c r="DE344" s="126"/>
      <c r="DF344" s="126"/>
      <c r="DG344" s="126"/>
      <c r="DH344" s="126"/>
      <c r="DI344" s="126"/>
      <c r="DJ344" s="126"/>
      <c r="DK344" s="126"/>
      <c r="DL344" s="126"/>
      <c r="DM344" s="126"/>
      <c r="DN344" s="126"/>
      <c r="DO344" s="126"/>
      <c r="DP344" s="126"/>
      <c r="DQ344" s="126"/>
      <c r="DR344" s="126"/>
      <c r="DS344" s="126"/>
      <c r="DT344" s="126"/>
      <c r="DU344" s="126"/>
      <c r="DV344" s="126"/>
      <c r="DW344" s="126"/>
    </row>
    <row r="345" spans="1:127" x14ac:dyDescent="0.3">
      <c r="A345" s="94"/>
      <c r="B345" s="94"/>
      <c r="C345" s="94"/>
      <c r="D345" s="104"/>
      <c r="E345" s="96"/>
      <c r="F345" s="95"/>
      <c r="G345" s="94"/>
      <c r="H345" s="94"/>
      <c r="I345" s="94"/>
      <c r="J345" s="94"/>
      <c r="K345" s="104"/>
      <c r="L345" s="96"/>
      <c r="M345" s="104"/>
      <c r="N345" s="96"/>
      <c r="O345" s="104"/>
      <c r="P345" s="96"/>
      <c r="Q345" s="94"/>
      <c r="R345" s="94"/>
      <c r="S345" s="94"/>
      <c r="T345" s="104"/>
      <c r="U345" s="96"/>
      <c r="V345" s="94"/>
      <c r="W345" s="94"/>
      <c r="BW345" s="126"/>
      <c r="BX345" s="126"/>
      <c r="BY345" s="126"/>
      <c r="BZ345" s="126"/>
      <c r="CA345" s="126"/>
      <c r="CB345" s="126"/>
      <c r="CC345" s="126"/>
      <c r="CD345" s="126"/>
      <c r="CE345" s="126"/>
      <c r="CF345" s="126"/>
      <c r="CG345" s="126"/>
      <c r="CH345" s="126"/>
      <c r="CI345" s="126"/>
      <c r="CJ345" s="126"/>
      <c r="CK345" s="126"/>
      <c r="CL345" s="126"/>
      <c r="CM345" s="126"/>
      <c r="CN345" s="126"/>
      <c r="CO345" s="126"/>
      <c r="CP345" s="126"/>
      <c r="CQ345" s="126"/>
      <c r="CR345" s="126"/>
      <c r="CS345" s="126"/>
      <c r="CT345" s="126"/>
      <c r="CU345" s="126"/>
      <c r="CV345" s="126"/>
      <c r="CW345" s="126"/>
      <c r="CX345" s="126"/>
      <c r="CY345" s="126"/>
      <c r="CZ345" s="126"/>
      <c r="DA345" s="126"/>
      <c r="DB345" s="126"/>
      <c r="DC345" s="126"/>
      <c r="DD345" s="126"/>
      <c r="DE345" s="126"/>
      <c r="DF345" s="126"/>
      <c r="DG345" s="126"/>
      <c r="DH345" s="126"/>
      <c r="DI345" s="126"/>
      <c r="DJ345" s="126"/>
      <c r="DK345" s="126"/>
      <c r="DL345" s="126"/>
      <c r="DM345" s="126"/>
      <c r="DN345" s="126"/>
      <c r="DO345" s="126"/>
      <c r="DP345" s="126"/>
      <c r="DQ345" s="126"/>
      <c r="DR345" s="126"/>
      <c r="DS345" s="126"/>
      <c r="DT345" s="126"/>
      <c r="DU345" s="126"/>
      <c r="DV345" s="126"/>
      <c r="DW345" s="126"/>
    </row>
    <row r="346" spans="1:127" x14ac:dyDescent="0.3">
      <c r="A346" s="94"/>
      <c r="B346" s="94"/>
      <c r="C346" s="94"/>
      <c r="D346" s="104"/>
      <c r="E346" s="96"/>
      <c r="F346" s="95"/>
      <c r="G346" s="94"/>
      <c r="H346" s="94"/>
      <c r="I346" s="94"/>
      <c r="J346" s="94"/>
      <c r="K346" s="104"/>
      <c r="L346" s="96"/>
      <c r="M346" s="104"/>
      <c r="N346" s="96"/>
      <c r="O346" s="104"/>
      <c r="P346" s="96"/>
      <c r="Q346" s="94"/>
      <c r="R346" s="94"/>
      <c r="S346" s="94"/>
      <c r="T346" s="104"/>
      <c r="U346" s="96"/>
      <c r="V346" s="94"/>
      <c r="W346" s="94"/>
      <c r="BW346" s="126"/>
      <c r="BX346" s="126"/>
      <c r="BY346" s="126"/>
      <c r="BZ346" s="126"/>
      <c r="CA346" s="126"/>
      <c r="CB346" s="126"/>
      <c r="CC346" s="126"/>
      <c r="CD346" s="126"/>
      <c r="CE346" s="126"/>
      <c r="CF346" s="126"/>
      <c r="CG346" s="126"/>
      <c r="CH346" s="126"/>
      <c r="CI346" s="126"/>
      <c r="CJ346" s="126"/>
      <c r="CK346" s="126"/>
      <c r="CL346" s="126"/>
      <c r="CM346" s="126"/>
      <c r="CN346" s="126"/>
      <c r="CO346" s="126"/>
      <c r="CP346" s="126"/>
      <c r="CQ346" s="126"/>
      <c r="CR346" s="126"/>
      <c r="CS346" s="126"/>
      <c r="CT346" s="126"/>
      <c r="CU346" s="126"/>
      <c r="CV346" s="126"/>
      <c r="CW346" s="126"/>
      <c r="CX346" s="126"/>
      <c r="CY346" s="126"/>
      <c r="CZ346" s="126"/>
      <c r="DA346" s="126"/>
      <c r="DB346" s="126"/>
      <c r="DC346" s="126"/>
      <c r="DD346" s="126"/>
      <c r="DE346" s="126"/>
      <c r="DF346" s="126"/>
      <c r="DG346" s="126"/>
      <c r="DH346" s="126"/>
      <c r="DI346" s="126"/>
      <c r="DJ346" s="126"/>
      <c r="DK346" s="126"/>
      <c r="DL346" s="126"/>
      <c r="DM346" s="126"/>
      <c r="DN346" s="126"/>
      <c r="DO346" s="126"/>
      <c r="DP346" s="126"/>
      <c r="DQ346" s="126"/>
      <c r="DR346" s="126"/>
      <c r="DS346" s="126"/>
      <c r="DT346" s="126"/>
      <c r="DU346" s="126"/>
      <c r="DV346" s="126"/>
      <c r="DW346" s="126"/>
    </row>
    <row r="347" spans="1:127" x14ac:dyDescent="0.3">
      <c r="A347" s="94"/>
      <c r="B347" s="94"/>
      <c r="C347" s="94"/>
      <c r="D347" s="104"/>
      <c r="E347" s="96"/>
      <c r="F347" s="95"/>
      <c r="G347" s="94"/>
      <c r="H347" s="94"/>
      <c r="I347" s="94"/>
      <c r="J347" s="94"/>
      <c r="K347" s="104"/>
      <c r="L347" s="96"/>
      <c r="M347" s="104"/>
      <c r="N347" s="96"/>
      <c r="O347" s="104"/>
      <c r="P347" s="96"/>
      <c r="Q347" s="94"/>
      <c r="R347" s="94"/>
      <c r="S347" s="94"/>
      <c r="T347" s="104"/>
      <c r="U347" s="96"/>
      <c r="V347" s="94"/>
      <c r="W347" s="94"/>
      <c r="BW347" s="126"/>
      <c r="BX347" s="126"/>
      <c r="BY347" s="126"/>
      <c r="BZ347" s="126"/>
      <c r="CA347" s="126"/>
      <c r="CB347" s="126"/>
      <c r="CC347" s="126"/>
      <c r="CD347" s="126"/>
      <c r="CE347" s="126"/>
      <c r="CF347" s="126"/>
      <c r="CG347" s="126"/>
      <c r="CH347" s="126"/>
      <c r="CI347" s="126"/>
      <c r="CJ347" s="126"/>
      <c r="CK347" s="126"/>
      <c r="CL347" s="126"/>
      <c r="CM347" s="126"/>
      <c r="CN347" s="126"/>
      <c r="CO347" s="126"/>
      <c r="CP347" s="126"/>
      <c r="CQ347" s="126"/>
      <c r="CR347" s="126"/>
      <c r="CS347" s="126"/>
      <c r="CT347" s="126"/>
      <c r="CU347" s="126"/>
      <c r="CV347" s="126"/>
      <c r="CW347" s="126"/>
      <c r="CX347" s="126"/>
      <c r="CY347" s="126"/>
      <c r="CZ347" s="126"/>
      <c r="DA347" s="126"/>
      <c r="DB347" s="126"/>
      <c r="DC347" s="126"/>
      <c r="DD347" s="126"/>
      <c r="DE347" s="126"/>
      <c r="DF347" s="126"/>
      <c r="DG347" s="126"/>
      <c r="DH347" s="126"/>
      <c r="DI347" s="126"/>
      <c r="DJ347" s="126"/>
      <c r="DK347" s="126"/>
      <c r="DL347" s="126"/>
      <c r="DM347" s="126"/>
      <c r="DN347" s="126"/>
      <c r="DO347" s="126"/>
      <c r="DP347" s="126"/>
      <c r="DQ347" s="126"/>
      <c r="DR347" s="126"/>
      <c r="DS347" s="126"/>
      <c r="DT347" s="126"/>
      <c r="DU347" s="126"/>
      <c r="DV347" s="126"/>
      <c r="DW347" s="126"/>
    </row>
    <row r="348" spans="1:127" x14ac:dyDescent="0.3">
      <c r="A348" s="94"/>
      <c r="B348" s="94"/>
      <c r="C348" s="94"/>
      <c r="D348" s="104"/>
      <c r="E348" s="96"/>
      <c r="F348" s="95"/>
      <c r="G348" s="94"/>
      <c r="H348" s="94"/>
      <c r="I348" s="94"/>
      <c r="J348" s="94"/>
      <c r="K348" s="104"/>
      <c r="L348" s="96"/>
      <c r="M348" s="104"/>
      <c r="N348" s="96"/>
      <c r="O348" s="104"/>
      <c r="P348" s="96"/>
      <c r="Q348" s="94"/>
      <c r="R348" s="94"/>
      <c r="S348" s="94"/>
      <c r="T348" s="104"/>
      <c r="U348" s="96"/>
      <c r="V348" s="94"/>
      <c r="W348" s="94"/>
      <c r="BW348" s="126"/>
      <c r="BX348" s="126"/>
      <c r="BY348" s="126"/>
      <c r="BZ348" s="126"/>
      <c r="CA348" s="126"/>
      <c r="CB348" s="126"/>
      <c r="CC348" s="126"/>
      <c r="CD348" s="126"/>
      <c r="CE348" s="126"/>
      <c r="CF348" s="126"/>
      <c r="CG348" s="126"/>
      <c r="CH348" s="126"/>
      <c r="CI348" s="126"/>
      <c r="CJ348" s="126"/>
      <c r="CK348" s="126"/>
      <c r="CL348" s="126"/>
      <c r="CM348" s="126"/>
      <c r="CN348" s="126"/>
      <c r="CO348" s="126"/>
      <c r="CP348" s="126"/>
      <c r="CQ348" s="126"/>
      <c r="CR348" s="126"/>
      <c r="CS348" s="126"/>
      <c r="CT348" s="126"/>
      <c r="CU348" s="126"/>
      <c r="CV348" s="126"/>
      <c r="CW348" s="126"/>
      <c r="CX348" s="126"/>
      <c r="CY348" s="126"/>
      <c r="CZ348" s="126"/>
      <c r="DA348" s="126"/>
      <c r="DB348" s="126"/>
      <c r="DC348" s="126"/>
      <c r="DD348" s="126"/>
      <c r="DE348" s="126"/>
      <c r="DF348" s="126"/>
      <c r="DG348" s="126"/>
      <c r="DH348" s="126"/>
      <c r="DI348" s="126"/>
      <c r="DJ348" s="126"/>
      <c r="DK348" s="126"/>
      <c r="DL348" s="126"/>
      <c r="DM348" s="126"/>
      <c r="DN348" s="126"/>
      <c r="DO348" s="126"/>
      <c r="DP348" s="126"/>
      <c r="DQ348" s="126"/>
      <c r="DR348" s="126"/>
      <c r="DS348" s="126"/>
      <c r="DT348" s="126"/>
      <c r="DU348" s="126"/>
      <c r="DV348" s="126"/>
      <c r="DW348" s="126"/>
    </row>
    <row r="349" spans="1:127" x14ac:dyDescent="0.3">
      <c r="A349" s="94"/>
      <c r="B349" s="94"/>
      <c r="C349" s="94"/>
      <c r="D349" s="104"/>
      <c r="E349" s="96"/>
      <c r="F349" s="95"/>
      <c r="G349" s="94"/>
      <c r="H349" s="94"/>
      <c r="I349" s="94"/>
      <c r="J349" s="94"/>
      <c r="K349" s="104"/>
      <c r="L349" s="96"/>
      <c r="M349" s="104"/>
      <c r="N349" s="96"/>
      <c r="O349" s="104"/>
      <c r="P349" s="96"/>
      <c r="Q349" s="94"/>
      <c r="R349" s="94"/>
      <c r="S349" s="94"/>
      <c r="T349" s="104"/>
      <c r="U349" s="96"/>
      <c r="V349" s="94"/>
      <c r="W349" s="94"/>
      <c r="BW349" s="126"/>
      <c r="BX349" s="126"/>
      <c r="BY349" s="126"/>
      <c r="BZ349" s="126"/>
      <c r="CA349" s="126"/>
      <c r="CB349" s="126"/>
      <c r="CC349" s="126"/>
      <c r="CD349" s="126"/>
      <c r="CE349" s="126"/>
      <c r="CF349" s="126"/>
      <c r="CG349" s="126"/>
      <c r="CH349" s="126"/>
      <c r="CI349" s="126"/>
      <c r="CJ349" s="126"/>
      <c r="CK349" s="126"/>
      <c r="CL349" s="126"/>
      <c r="CM349" s="126"/>
      <c r="CN349" s="126"/>
      <c r="CO349" s="126"/>
      <c r="CP349" s="126"/>
      <c r="CQ349" s="126"/>
      <c r="CR349" s="126"/>
      <c r="CS349" s="126"/>
      <c r="CT349" s="126"/>
      <c r="CU349" s="126"/>
      <c r="CV349" s="126"/>
      <c r="CW349" s="126"/>
      <c r="CX349" s="126"/>
      <c r="CY349" s="126"/>
      <c r="CZ349" s="126"/>
      <c r="DA349" s="126"/>
      <c r="DB349" s="126"/>
      <c r="DC349" s="126"/>
      <c r="DD349" s="126"/>
      <c r="DE349" s="126"/>
      <c r="DF349" s="126"/>
      <c r="DG349" s="126"/>
      <c r="DH349" s="126"/>
      <c r="DI349" s="126"/>
      <c r="DJ349" s="126"/>
      <c r="DK349" s="126"/>
      <c r="DL349" s="126"/>
      <c r="DM349" s="126"/>
      <c r="DN349" s="126"/>
      <c r="DO349" s="126"/>
      <c r="DP349" s="126"/>
      <c r="DQ349" s="126"/>
      <c r="DR349" s="126"/>
      <c r="DS349" s="126"/>
      <c r="DT349" s="126"/>
      <c r="DU349" s="126"/>
      <c r="DV349" s="126"/>
      <c r="DW349" s="126"/>
    </row>
    <row r="350" spans="1:127" x14ac:dyDescent="0.3">
      <c r="A350" s="94"/>
      <c r="B350" s="94"/>
      <c r="C350" s="94"/>
      <c r="D350" s="104"/>
      <c r="E350" s="96"/>
      <c r="F350" s="95"/>
      <c r="G350" s="94"/>
      <c r="H350" s="94"/>
      <c r="I350" s="94"/>
      <c r="J350" s="94"/>
      <c r="K350" s="104"/>
      <c r="L350" s="96"/>
      <c r="M350" s="104"/>
      <c r="N350" s="96"/>
      <c r="O350" s="104"/>
      <c r="P350" s="96"/>
      <c r="Q350" s="94"/>
      <c r="R350" s="94"/>
      <c r="S350" s="94"/>
      <c r="T350" s="104"/>
      <c r="U350" s="96"/>
      <c r="V350" s="94"/>
      <c r="W350" s="94"/>
      <c r="BW350" s="126"/>
      <c r="BX350" s="126"/>
      <c r="BY350" s="126"/>
      <c r="BZ350" s="126"/>
      <c r="CA350" s="126"/>
      <c r="CB350" s="126"/>
      <c r="CC350" s="126"/>
      <c r="CD350" s="126"/>
      <c r="CE350" s="126"/>
      <c r="CF350" s="126"/>
      <c r="CG350" s="126"/>
      <c r="CH350" s="126"/>
      <c r="CI350" s="126"/>
      <c r="CJ350" s="126"/>
      <c r="CK350" s="126"/>
      <c r="CL350" s="126"/>
      <c r="CM350" s="126"/>
      <c r="CN350" s="126"/>
      <c r="CO350" s="126"/>
      <c r="CP350" s="126"/>
      <c r="CQ350" s="126"/>
      <c r="CR350" s="126"/>
      <c r="CS350" s="126"/>
      <c r="CT350" s="126"/>
      <c r="CU350" s="126"/>
      <c r="CV350" s="126"/>
      <c r="CW350" s="126"/>
      <c r="CX350" s="126"/>
      <c r="CY350" s="126"/>
      <c r="CZ350" s="126"/>
      <c r="DA350" s="126"/>
      <c r="DB350" s="126"/>
      <c r="DC350" s="126"/>
      <c r="DD350" s="126"/>
      <c r="DE350" s="126"/>
      <c r="DF350" s="126"/>
      <c r="DG350" s="126"/>
      <c r="DH350" s="126"/>
      <c r="DI350" s="126"/>
      <c r="DJ350" s="126"/>
      <c r="DK350" s="126"/>
      <c r="DL350" s="126"/>
      <c r="DM350" s="126"/>
      <c r="DN350" s="126"/>
      <c r="DO350" s="126"/>
      <c r="DP350" s="126"/>
      <c r="DQ350" s="126"/>
      <c r="DR350" s="126"/>
      <c r="DS350" s="126"/>
      <c r="DT350" s="126"/>
      <c r="DU350" s="126"/>
      <c r="DV350" s="126"/>
      <c r="DW350" s="126"/>
    </row>
    <row r="351" spans="1:127" x14ac:dyDescent="0.3">
      <c r="A351" s="94"/>
      <c r="B351" s="94"/>
      <c r="C351" s="94"/>
      <c r="D351" s="104"/>
      <c r="E351" s="96"/>
      <c r="F351" s="95"/>
      <c r="G351" s="94"/>
      <c r="H351" s="94"/>
      <c r="I351" s="94"/>
      <c r="J351" s="94"/>
      <c r="K351" s="104"/>
      <c r="L351" s="96"/>
      <c r="M351" s="104"/>
      <c r="N351" s="96"/>
      <c r="O351" s="104"/>
      <c r="P351" s="96"/>
      <c r="Q351" s="94"/>
      <c r="R351" s="94"/>
      <c r="S351" s="94"/>
      <c r="T351" s="104"/>
      <c r="U351" s="96"/>
      <c r="V351" s="94"/>
      <c r="W351" s="94"/>
      <c r="BW351" s="126"/>
      <c r="BX351" s="126"/>
      <c r="BY351" s="126"/>
      <c r="BZ351" s="126"/>
      <c r="CA351" s="126"/>
      <c r="CB351" s="126"/>
      <c r="CC351" s="126"/>
      <c r="CD351" s="126"/>
      <c r="CE351" s="126"/>
      <c r="CF351" s="126"/>
      <c r="CG351" s="126"/>
      <c r="CH351" s="126"/>
      <c r="CI351" s="126"/>
      <c r="CJ351" s="126"/>
      <c r="CK351" s="126"/>
      <c r="CL351" s="126"/>
      <c r="CM351" s="126"/>
      <c r="CN351" s="126"/>
      <c r="CO351" s="126"/>
      <c r="CP351" s="126"/>
      <c r="CQ351" s="126"/>
      <c r="CR351" s="126"/>
      <c r="CS351" s="126"/>
      <c r="CT351" s="126"/>
      <c r="CU351" s="126"/>
      <c r="CV351" s="126"/>
      <c r="CW351" s="126"/>
      <c r="CX351" s="126"/>
      <c r="CY351" s="126"/>
      <c r="CZ351" s="126"/>
      <c r="DA351" s="126"/>
      <c r="DB351" s="126"/>
      <c r="DC351" s="126"/>
      <c r="DD351" s="126"/>
      <c r="DE351" s="126"/>
      <c r="DF351" s="126"/>
      <c r="DG351" s="126"/>
      <c r="DH351" s="126"/>
      <c r="DI351" s="126"/>
      <c r="DJ351" s="126"/>
      <c r="DK351" s="126"/>
      <c r="DL351" s="126"/>
      <c r="DM351" s="126"/>
      <c r="DN351" s="126"/>
      <c r="DO351" s="126"/>
      <c r="DP351" s="126"/>
      <c r="DQ351" s="126"/>
      <c r="DR351" s="126"/>
      <c r="DS351" s="126"/>
      <c r="DT351" s="126"/>
      <c r="DU351" s="126"/>
      <c r="DV351" s="126"/>
      <c r="DW351" s="126"/>
    </row>
    <row r="352" spans="1:127" x14ac:dyDescent="0.3">
      <c r="A352" s="94"/>
      <c r="B352" s="94"/>
      <c r="C352" s="94"/>
      <c r="D352" s="104"/>
      <c r="E352" s="96"/>
      <c r="F352" s="95"/>
      <c r="G352" s="94"/>
      <c r="H352" s="94"/>
      <c r="I352" s="94"/>
      <c r="J352" s="94"/>
      <c r="K352" s="104"/>
      <c r="L352" s="96"/>
      <c r="M352" s="104"/>
      <c r="N352" s="96"/>
      <c r="O352" s="104"/>
      <c r="P352" s="96"/>
      <c r="Q352" s="94"/>
      <c r="R352" s="94"/>
      <c r="S352" s="94"/>
      <c r="T352" s="104"/>
      <c r="U352" s="96"/>
      <c r="V352" s="94"/>
      <c r="W352" s="94"/>
      <c r="BW352" s="126"/>
      <c r="BX352" s="126"/>
      <c r="BY352" s="126"/>
      <c r="BZ352" s="126"/>
      <c r="CA352" s="126"/>
      <c r="CB352" s="126"/>
      <c r="CC352" s="126"/>
      <c r="CD352" s="126"/>
      <c r="CE352" s="126"/>
      <c r="CF352" s="126"/>
      <c r="CG352" s="126"/>
      <c r="CH352" s="126"/>
      <c r="CI352" s="126"/>
      <c r="CJ352" s="126"/>
      <c r="CK352" s="126"/>
      <c r="CL352" s="126"/>
      <c r="CM352" s="126"/>
      <c r="CN352" s="126"/>
      <c r="CO352" s="126"/>
      <c r="CP352" s="126"/>
      <c r="CQ352" s="126"/>
      <c r="CR352" s="126"/>
      <c r="CS352" s="126"/>
      <c r="CT352" s="126"/>
      <c r="CU352" s="126"/>
      <c r="CV352" s="126"/>
      <c r="CW352" s="126"/>
      <c r="CX352" s="126"/>
      <c r="CY352" s="126"/>
      <c r="CZ352" s="126"/>
      <c r="DA352" s="126"/>
      <c r="DB352" s="126"/>
      <c r="DC352" s="126"/>
      <c r="DD352" s="126"/>
      <c r="DE352" s="126"/>
      <c r="DF352" s="126"/>
      <c r="DG352" s="126"/>
      <c r="DH352" s="126"/>
      <c r="DI352" s="126"/>
      <c r="DJ352" s="126"/>
      <c r="DK352" s="126"/>
      <c r="DL352" s="126"/>
      <c r="DM352" s="126"/>
      <c r="DN352" s="126"/>
      <c r="DO352" s="126"/>
      <c r="DP352" s="126"/>
      <c r="DQ352" s="126"/>
      <c r="DR352" s="126"/>
      <c r="DS352" s="126"/>
      <c r="DT352" s="126"/>
      <c r="DU352" s="126"/>
      <c r="DV352" s="126"/>
      <c r="DW352" s="126"/>
    </row>
    <row r="353" spans="1:127" x14ac:dyDescent="0.3">
      <c r="A353" s="94"/>
      <c r="B353" s="94"/>
      <c r="C353" s="94"/>
      <c r="D353" s="104"/>
      <c r="E353" s="96"/>
      <c r="F353" s="95"/>
      <c r="G353" s="94"/>
      <c r="H353" s="94"/>
      <c r="I353" s="94"/>
      <c r="J353" s="94"/>
      <c r="K353" s="104"/>
      <c r="L353" s="96"/>
      <c r="M353" s="104"/>
      <c r="N353" s="96"/>
      <c r="O353" s="104"/>
      <c r="P353" s="96"/>
      <c r="Q353" s="94"/>
      <c r="R353" s="94"/>
      <c r="S353" s="94"/>
      <c r="T353" s="104"/>
      <c r="U353" s="96"/>
      <c r="V353" s="94"/>
      <c r="W353" s="94"/>
      <c r="BW353" s="126"/>
      <c r="BX353" s="126"/>
      <c r="BY353" s="126"/>
      <c r="BZ353" s="126"/>
      <c r="CA353" s="126"/>
      <c r="CB353" s="126"/>
      <c r="CC353" s="126"/>
      <c r="CD353" s="126"/>
      <c r="CE353" s="126"/>
      <c r="CF353" s="126"/>
      <c r="CG353" s="126"/>
      <c r="CH353" s="126"/>
      <c r="CI353" s="126"/>
      <c r="CJ353" s="126"/>
      <c r="CK353" s="126"/>
      <c r="CL353" s="126"/>
      <c r="CM353" s="126"/>
      <c r="CN353" s="126"/>
      <c r="CO353" s="126"/>
      <c r="CP353" s="126"/>
      <c r="CQ353" s="126"/>
      <c r="CR353" s="126"/>
      <c r="CS353" s="126"/>
      <c r="CT353" s="126"/>
      <c r="CU353" s="126"/>
      <c r="CV353" s="126"/>
      <c r="CW353" s="126"/>
      <c r="CX353" s="126"/>
      <c r="CY353" s="126"/>
      <c r="CZ353" s="126"/>
      <c r="DA353" s="126"/>
      <c r="DB353" s="126"/>
      <c r="DC353" s="126"/>
      <c r="DD353" s="126"/>
      <c r="DE353" s="126"/>
      <c r="DF353" s="126"/>
      <c r="DG353" s="126"/>
      <c r="DH353" s="126"/>
      <c r="DI353" s="126"/>
      <c r="DJ353" s="126"/>
      <c r="DK353" s="126"/>
      <c r="DL353" s="126"/>
      <c r="DM353" s="126"/>
      <c r="DN353" s="126"/>
      <c r="DO353" s="126"/>
      <c r="DP353" s="126"/>
      <c r="DQ353" s="126"/>
      <c r="DR353" s="126"/>
      <c r="DS353" s="126"/>
      <c r="DT353" s="126"/>
      <c r="DU353" s="126"/>
      <c r="DV353" s="126"/>
      <c r="DW353" s="126"/>
    </row>
    <row r="354" spans="1:127" x14ac:dyDescent="0.3">
      <c r="A354" s="94"/>
      <c r="B354" s="94"/>
      <c r="C354" s="94"/>
      <c r="D354" s="104"/>
      <c r="E354" s="96"/>
      <c r="F354" s="95"/>
      <c r="G354" s="94"/>
      <c r="H354" s="94"/>
      <c r="I354" s="94"/>
      <c r="J354" s="94"/>
      <c r="K354" s="104"/>
      <c r="L354" s="96"/>
      <c r="M354" s="104"/>
      <c r="N354" s="96"/>
      <c r="O354" s="104"/>
      <c r="P354" s="96"/>
      <c r="Q354" s="94"/>
      <c r="R354" s="94"/>
      <c r="S354" s="94"/>
      <c r="T354" s="104"/>
      <c r="U354" s="96"/>
      <c r="V354" s="94"/>
      <c r="W354" s="94"/>
      <c r="BW354" s="126"/>
      <c r="BX354" s="126"/>
      <c r="BY354" s="126"/>
      <c r="BZ354" s="126"/>
      <c r="CA354" s="126"/>
      <c r="CB354" s="126"/>
      <c r="CC354" s="126"/>
      <c r="CD354" s="126"/>
      <c r="CE354" s="126"/>
      <c r="CF354" s="126"/>
      <c r="CG354" s="126"/>
      <c r="CH354" s="126"/>
      <c r="CI354" s="126"/>
      <c r="CJ354" s="126"/>
      <c r="CK354" s="126"/>
      <c r="CL354" s="126"/>
      <c r="CM354" s="126"/>
      <c r="CN354" s="126"/>
      <c r="CO354" s="126"/>
      <c r="CP354" s="126"/>
      <c r="CQ354" s="126"/>
      <c r="CR354" s="126"/>
      <c r="CS354" s="126"/>
      <c r="CT354" s="126"/>
      <c r="CU354" s="126"/>
      <c r="CV354" s="126"/>
      <c r="CW354" s="126"/>
      <c r="CX354" s="126"/>
      <c r="CY354" s="126"/>
      <c r="CZ354" s="126"/>
      <c r="DA354" s="126"/>
      <c r="DB354" s="126"/>
      <c r="DC354" s="126"/>
      <c r="DD354" s="126"/>
      <c r="DE354" s="126"/>
      <c r="DF354" s="126"/>
      <c r="DG354" s="126"/>
      <c r="DH354" s="126"/>
      <c r="DI354" s="126"/>
      <c r="DJ354" s="126"/>
      <c r="DK354" s="126"/>
      <c r="DL354" s="126"/>
      <c r="DM354" s="126"/>
      <c r="DN354" s="126"/>
      <c r="DO354" s="126"/>
      <c r="DP354" s="126"/>
      <c r="DQ354" s="126"/>
      <c r="DR354" s="126"/>
      <c r="DS354" s="126"/>
      <c r="DT354" s="126"/>
      <c r="DU354" s="126"/>
      <c r="DV354" s="126"/>
      <c r="DW354" s="126"/>
    </row>
    <row r="355" spans="1:127" x14ac:dyDescent="0.3">
      <c r="A355" s="94"/>
      <c r="B355" s="94"/>
      <c r="C355" s="94"/>
      <c r="D355" s="104"/>
      <c r="E355" s="96"/>
      <c r="F355" s="95"/>
      <c r="G355" s="94"/>
      <c r="H355" s="94"/>
      <c r="I355" s="94"/>
      <c r="J355" s="94"/>
      <c r="K355" s="104"/>
      <c r="L355" s="96"/>
      <c r="M355" s="104"/>
      <c r="N355" s="96"/>
      <c r="O355" s="104"/>
      <c r="P355" s="96"/>
      <c r="Q355" s="94"/>
      <c r="R355" s="94"/>
      <c r="S355" s="94"/>
      <c r="T355" s="104"/>
      <c r="U355" s="96"/>
      <c r="V355" s="94"/>
      <c r="W355" s="94"/>
      <c r="BW355" s="126"/>
      <c r="BX355" s="126"/>
      <c r="BY355" s="126"/>
      <c r="BZ355" s="126"/>
      <c r="CA355" s="126"/>
      <c r="CB355" s="126"/>
      <c r="CC355" s="126"/>
      <c r="CD355" s="126"/>
      <c r="CE355" s="126"/>
      <c r="CF355" s="126"/>
      <c r="CG355" s="126"/>
      <c r="CH355" s="126"/>
      <c r="CI355" s="126"/>
      <c r="CJ355" s="126"/>
      <c r="CK355" s="126"/>
      <c r="CL355" s="126"/>
      <c r="CM355" s="126"/>
      <c r="CN355" s="126"/>
      <c r="CO355" s="126"/>
      <c r="CP355" s="126"/>
      <c r="CQ355" s="126"/>
      <c r="CR355" s="126"/>
      <c r="CS355" s="126"/>
      <c r="CT355" s="126"/>
      <c r="CU355" s="126"/>
      <c r="CV355" s="126"/>
      <c r="CW355" s="126"/>
      <c r="CX355" s="126"/>
      <c r="CY355" s="126"/>
      <c r="CZ355" s="126"/>
      <c r="DA355" s="126"/>
      <c r="DB355" s="126"/>
      <c r="DC355" s="126"/>
      <c r="DD355" s="126"/>
      <c r="DE355" s="126"/>
      <c r="DF355" s="126"/>
      <c r="DG355" s="126"/>
      <c r="DH355" s="126"/>
      <c r="DI355" s="126"/>
      <c r="DJ355" s="126"/>
      <c r="DK355" s="126"/>
      <c r="DL355" s="126"/>
      <c r="DM355" s="126"/>
      <c r="DN355" s="126"/>
      <c r="DO355" s="126"/>
      <c r="DP355" s="126"/>
      <c r="DQ355" s="126"/>
      <c r="DR355" s="126"/>
      <c r="DS355" s="126"/>
      <c r="DT355" s="126"/>
      <c r="DU355" s="126"/>
      <c r="DV355" s="126"/>
      <c r="DW355" s="126"/>
    </row>
    <row r="356" spans="1:127" x14ac:dyDescent="0.3">
      <c r="A356" s="94"/>
      <c r="B356" s="94"/>
      <c r="C356" s="94"/>
      <c r="D356" s="104"/>
      <c r="E356" s="96"/>
      <c r="F356" s="95"/>
      <c r="G356" s="94"/>
      <c r="H356" s="94"/>
      <c r="I356" s="94"/>
      <c r="J356" s="94"/>
      <c r="K356" s="104"/>
      <c r="L356" s="96"/>
      <c r="M356" s="104"/>
      <c r="N356" s="96"/>
      <c r="O356" s="104"/>
      <c r="P356" s="96"/>
      <c r="Q356" s="94"/>
      <c r="R356" s="94"/>
      <c r="S356" s="94"/>
      <c r="T356" s="104"/>
      <c r="U356" s="96"/>
      <c r="V356" s="94"/>
      <c r="W356" s="94"/>
      <c r="BW356" s="126"/>
      <c r="BX356" s="126"/>
      <c r="BY356" s="126"/>
      <c r="BZ356" s="126"/>
      <c r="CA356" s="126"/>
      <c r="CB356" s="126"/>
      <c r="CC356" s="126"/>
      <c r="CD356" s="126"/>
      <c r="CE356" s="126"/>
      <c r="CF356" s="126"/>
      <c r="CG356" s="126"/>
      <c r="CH356" s="126"/>
      <c r="CI356" s="126"/>
      <c r="CJ356" s="126"/>
      <c r="CK356" s="126"/>
      <c r="CL356" s="126"/>
      <c r="CM356" s="126"/>
      <c r="CN356" s="126"/>
      <c r="CO356" s="126"/>
      <c r="CP356" s="126"/>
      <c r="CQ356" s="126"/>
      <c r="CR356" s="126"/>
      <c r="CS356" s="126"/>
      <c r="CT356" s="126"/>
      <c r="CU356" s="126"/>
      <c r="CV356" s="126"/>
      <c r="CW356" s="126"/>
      <c r="CX356" s="126"/>
      <c r="CY356" s="126"/>
      <c r="CZ356" s="126"/>
      <c r="DA356" s="126"/>
      <c r="DB356" s="126"/>
      <c r="DC356" s="126"/>
      <c r="DD356" s="126"/>
      <c r="DE356" s="126"/>
      <c r="DF356" s="126"/>
      <c r="DG356" s="126"/>
      <c r="DH356" s="126"/>
      <c r="DI356" s="126"/>
      <c r="DJ356" s="126"/>
      <c r="DK356" s="126"/>
      <c r="DL356" s="126"/>
      <c r="DM356" s="126"/>
      <c r="DN356" s="126"/>
      <c r="DO356" s="126"/>
      <c r="DP356" s="126"/>
      <c r="DQ356" s="126"/>
      <c r="DR356" s="126"/>
      <c r="DS356" s="126"/>
      <c r="DT356" s="126"/>
      <c r="DU356" s="126"/>
      <c r="DV356" s="126"/>
      <c r="DW356" s="126"/>
    </row>
    <row r="357" spans="1:127" x14ac:dyDescent="0.3">
      <c r="A357" s="94"/>
      <c r="B357" s="94"/>
      <c r="C357" s="94"/>
      <c r="D357" s="104"/>
      <c r="E357" s="96"/>
      <c r="F357" s="95"/>
      <c r="G357" s="94"/>
      <c r="H357" s="94"/>
      <c r="I357" s="94"/>
      <c r="J357" s="94"/>
      <c r="K357" s="104"/>
      <c r="L357" s="96"/>
      <c r="M357" s="104"/>
      <c r="N357" s="96"/>
      <c r="O357" s="104"/>
      <c r="P357" s="96"/>
      <c r="Q357" s="94"/>
      <c r="R357" s="94"/>
      <c r="S357" s="94"/>
      <c r="T357" s="104"/>
      <c r="U357" s="96"/>
      <c r="V357" s="94"/>
      <c r="W357" s="94"/>
      <c r="BW357" s="126"/>
      <c r="BX357" s="126"/>
      <c r="BY357" s="126"/>
      <c r="BZ357" s="126"/>
      <c r="CA357" s="126"/>
      <c r="CB357" s="126"/>
      <c r="CC357" s="126"/>
      <c r="CD357" s="126"/>
      <c r="CE357" s="126"/>
      <c r="CF357" s="126"/>
      <c r="CG357" s="126"/>
      <c r="CH357" s="126"/>
      <c r="CI357" s="126"/>
      <c r="CJ357" s="126"/>
      <c r="CK357" s="126"/>
      <c r="CL357" s="126"/>
      <c r="CM357" s="126"/>
      <c r="CN357" s="126"/>
      <c r="CO357" s="126"/>
      <c r="CP357" s="126"/>
      <c r="CQ357" s="126"/>
      <c r="CR357" s="126"/>
      <c r="CS357" s="126"/>
      <c r="CT357" s="126"/>
      <c r="CU357" s="126"/>
      <c r="CV357" s="126"/>
      <c r="CW357" s="126"/>
      <c r="CX357" s="126"/>
      <c r="CY357" s="126"/>
      <c r="CZ357" s="126"/>
      <c r="DA357" s="126"/>
      <c r="DB357" s="126"/>
      <c r="DC357" s="126"/>
      <c r="DD357" s="126"/>
      <c r="DE357" s="126"/>
      <c r="DF357" s="126"/>
      <c r="DG357" s="126"/>
      <c r="DH357" s="126"/>
      <c r="DI357" s="126"/>
      <c r="DJ357" s="126"/>
      <c r="DK357" s="126"/>
      <c r="DL357" s="126"/>
      <c r="DM357" s="126"/>
      <c r="DN357" s="126"/>
      <c r="DO357" s="126"/>
      <c r="DP357" s="126"/>
      <c r="DQ357" s="126"/>
      <c r="DR357" s="126"/>
      <c r="DS357" s="126"/>
      <c r="DT357" s="126"/>
      <c r="DU357" s="126"/>
      <c r="DV357" s="126"/>
      <c r="DW357" s="126"/>
    </row>
    <row r="358" spans="1:127" x14ac:dyDescent="0.3">
      <c r="A358" s="94"/>
      <c r="B358" s="94"/>
      <c r="C358" s="94"/>
      <c r="D358" s="104"/>
      <c r="E358" s="96"/>
      <c r="F358" s="95"/>
      <c r="G358" s="94"/>
      <c r="H358" s="94"/>
      <c r="I358" s="94"/>
      <c r="J358" s="94"/>
      <c r="K358" s="104"/>
      <c r="L358" s="96"/>
      <c r="M358" s="104"/>
      <c r="N358" s="96"/>
      <c r="O358" s="104"/>
      <c r="P358" s="96"/>
      <c r="Q358" s="94"/>
      <c r="R358" s="94"/>
      <c r="S358" s="94"/>
      <c r="T358" s="104"/>
      <c r="U358" s="96"/>
      <c r="V358" s="94"/>
      <c r="W358" s="94"/>
      <c r="BW358" s="126"/>
      <c r="BX358" s="126"/>
      <c r="BY358" s="126"/>
      <c r="BZ358" s="126"/>
      <c r="CA358" s="126"/>
      <c r="CB358" s="126"/>
      <c r="CC358" s="126"/>
      <c r="CD358" s="126"/>
      <c r="CE358" s="126"/>
      <c r="CF358" s="126"/>
      <c r="CG358" s="126"/>
      <c r="CH358" s="126"/>
      <c r="CI358" s="126"/>
      <c r="CJ358" s="126"/>
      <c r="CK358" s="126"/>
      <c r="CL358" s="126"/>
      <c r="CM358" s="126"/>
      <c r="CN358" s="126"/>
      <c r="CO358" s="126"/>
      <c r="CP358" s="126"/>
      <c r="CQ358" s="126"/>
      <c r="CR358" s="126"/>
      <c r="CS358" s="126"/>
      <c r="CT358" s="126"/>
      <c r="CU358" s="126"/>
      <c r="CV358" s="126"/>
      <c r="CW358" s="126"/>
      <c r="CX358" s="126"/>
      <c r="CY358" s="126"/>
      <c r="CZ358" s="126"/>
      <c r="DA358" s="126"/>
      <c r="DB358" s="126"/>
      <c r="DC358" s="126"/>
      <c r="DD358" s="126"/>
      <c r="DE358" s="126"/>
      <c r="DF358" s="126"/>
      <c r="DG358" s="126"/>
      <c r="DH358" s="126"/>
      <c r="DI358" s="126"/>
      <c r="DJ358" s="126"/>
      <c r="DK358" s="126"/>
      <c r="DL358" s="126"/>
      <c r="DM358" s="126"/>
      <c r="DN358" s="126"/>
      <c r="DO358" s="126"/>
      <c r="DP358" s="126"/>
      <c r="DQ358" s="126"/>
      <c r="DR358" s="126"/>
      <c r="DS358" s="126"/>
      <c r="DT358" s="126"/>
      <c r="DU358" s="126"/>
      <c r="DV358" s="126"/>
      <c r="DW358" s="126"/>
    </row>
    <row r="359" spans="1:127" x14ac:dyDescent="0.3">
      <c r="A359" s="94"/>
      <c r="B359" s="94"/>
      <c r="C359" s="94"/>
      <c r="D359" s="104"/>
      <c r="E359" s="96"/>
      <c r="F359" s="95"/>
      <c r="G359" s="94"/>
      <c r="H359" s="94"/>
      <c r="I359" s="94"/>
      <c r="J359" s="94"/>
      <c r="K359" s="104"/>
      <c r="L359" s="96"/>
      <c r="M359" s="104"/>
      <c r="N359" s="96"/>
      <c r="O359" s="104"/>
      <c r="P359" s="96"/>
      <c r="Q359" s="94"/>
      <c r="R359" s="94"/>
      <c r="S359" s="94"/>
      <c r="T359" s="104"/>
      <c r="U359" s="96"/>
      <c r="V359" s="94"/>
      <c r="W359" s="94"/>
      <c r="BW359" s="126"/>
      <c r="BX359" s="126"/>
      <c r="BY359" s="126"/>
      <c r="BZ359" s="126"/>
      <c r="CA359" s="126"/>
      <c r="CB359" s="126"/>
      <c r="CC359" s="126"/>
      <c r="CD359" s="126"/>
      <c r="CE359" s="126"/>
      <c r="CF359" s="126"/>
      <c r="CG359" s="126"/>
      <c r="CH359" s="126"/>
      <c r="CI359" s="126"/>
      <c r="CJ359" s="126"/>
      <c r="CK359" s="126"/>
      <c r="CL359" s="126"/>
      <c r="CM359" s="126"/>
      <c r="CN359" s="126"/>
      <c r="CO359" s="126"/>
      <c r="CP359" s="126"/>
      <c r="CQ359" s="126"/>
      <c r="CR359" s="126"/>
      <c r="CS359" s="126"/>
      <c r="CT359" s="126"/>
      <c r="CU359" s="126"/>
      <c r="CV359" s="126"/>
      <c r="CW359" s="126"/>
      <c r="CX359" s="126"/>
      <c r="CY359" s="126"/>
      <c r="CZ359" s="126"/>
      <c r="DA359" s="126"/>
      <c r="DB359" s="126"/>
      <c r="DC359" s="126"/>
      <c r="DD359" s="126"/>
      <c r="DE359" s="126"/>
      <c r="DF359" s="126"/>
      <c r="DG359" s="126"/>
      <c r="DH359" s="126"/>
      <c r="DI359" s="126"/>
      <c r="DJ359" s="126"/>
      <c r="DK359" s="126"/>
      <c r="DL359" s="126"/>
      <c r="DM359" s="126"/>
      <c r="DN359" s="126"/>
      <c r="DO359" s="126"/>
      <c r="DP359" s="126"/>
      <c r="DQ359" s="126"/>
      <c r="DR359" s="126"/>
      <c r="DS359" s="126"/>
      <c r="DT359" s="126"/>
      <c r="DU359" s="126"/>
      <c r="DV359" s="126"/>
      <c r="DW359" s="126"/>
    </row>
    <row r="360" spans="1:127" x14ac:dyDescent="0.3">
      <c r="A360" s="94"/>
      <c r="B360" s="94"/>
      <c r="C360" s="94"/>
      <c r="D360" s="104"/>
      <c r="E360" s="96"/>
      <c r="F360" s="95"/>
      <c r="G360" s="94"/>
      <c r="H360" s="94"/>
      <c r="I360" s="94"/>
      <c r="J360" s="94"/>
      <c r="K360" s="104"/>
      <c r="L360" s="96"/>
      <c r="M360" s="104"/>
      <c r="N360" s="96"/>
      <c r="O360" s="104"/>
      <c r="P360" s="96"/>
      <c r="Q360" s="94"/>
      <c r="R360" s="94"/>
      <c r="S360" s="94"/>
      <c r="T360" s="104"/>
      <c r="U360" s="96"/>
      <c r="V360" s="94"/>
      <c r="W360" s="94"/>
      <c r="BW360" s="126"/>
      <c r="BX360" s="126"/>
      <c r="BY360" s="126"/>
      <c r="BZ360" s="126"/>
      <c r="CA360" s="126"/>
      <c r="CB360" s="126"/>
      <c r="CC360" s="126"/>
      <c r="CD360" s="126"/>
      <c r="CE360" s="126"/>
      <c r="CF360" s="126"/>
      <c r="CG360" s="126"/>
      <c r="CH360" s="126"/>
      <c r="CI360" s="126"/>
      <c r="CJ360" s="126"/>
      <c r="CK360" s="126"/>
      <c r="CL360" s="126"/>
      <c r="CM360" s="126"/>
      <c r="CN360" s="126"/>
      <c r="CO360" s="126"/>
      <c r="CP360" s="126"/>
      <c r="CQ360" s="126"/>
      <c r="CR360" s="126"/>
      <c r="CS360" s="126"/>
      <c r="CT360" s="126"/>
      <c r="CU360" s="126"/>
      <c r="CV360" s="126"/>
      <c r="CW360" s="126"/>
      <c r="CX360" s="126"/>
      <c r="CY360" s="126"/>
      <c r="CZ360" s="126"/>
      <c r="DA360" s="126"/>
      <c r="DB360" s="126"/>
      <c r="DC360" s="126"/>
      <c r="DD360" s="126"/>
      <c r="DE360" s="126"/>
      <c r="DF360" s="126"/>
      <c r="DG360" s="126"/>
      <c r="DH360" s="126"/>
      <c r="DI360" s="126"/>
      <c r="DJ360" s="126"/>
      <c r="DK360" s="126"/>
      <c r="DL360" s="126"/>
      <c r="DM360" s="126"/>
      <c r="DN360" s="126"/>
      <c r="DO360" s="126"/>
      <c r="DP360" s="126"/>
      <c r="DQ360" s="126"/>
      <c r="DR360" s="126"/>
      <c r="DS360" s="126"/>
      <c r="DT360" s="126"/>
      <c r="DU360" s="126"/>
      <c r="DV360" s="126"/>
      <c r="DW360" s="126"/>
    </row>
    <row r="361" spans="1:127" x14ac:dyDescent="0.3">
      <c r="A361" s="94"/>
      <c r="B361" s="94"/>
      <c r="C361" s="94"/>
      <c r="D361" s="104"/>
      <c r="E361" s="96"/>
      <c r="F361" s="95"/>
      <c r="G361" s="94"/>
      <c r="H361" s="94"/>
      <c r="I361" s="94"/>
      <c r="J361" s="94"/>
      <c r="K361" s="104"/>
      <c r="L361" s="96"/>
      <c r="M361" s="104"/>
      <c r="N361" s="96"/>
      <c r="O361" s="104"/>
      <c r="P361" s="96"/>
      <c r="Q361" s="94"/>
      <c r="R361" s="94"/>
      <c r="S361" s="94"/>
      <c r="T361" s="104"/>
      <c r="U361" s="96"/>
      <c r="V361" s="94"/>
      <c r="W361" s="94"/>
      <c r="BW361" s="126"/>
      <c r="BX361" s="126"/>
      <c r="BY361" s="126"/>
      <c r="BZ361" s="126"/>
      <c r="CA361" s="126"/>
      <c r="CB361" s="126"/>
      <c r="CC361" s="126"/>
      <c r="CD361" s="126"/>
      <c r="CE361" s="126"/>
      <c r="CF361" s="126"/>
      <c r="CG361" s="126"/>
      <c r="CH361" s="126"/>
      <c r="CI361" s="126"/>
      <c r="CJ361" s="126"/>
      <c r="CK361" s="126"/>
      <c r="CL361" s="126"/>
      <c r="CM361" s="126"/>
      <c r="CN361" s="126"/>
      <c r="CO361" s="126"/>
      <c r="CP361" s="126"/>
      <c r="CQ361" s="126"/>
      <c r="CR361" s="126"/>
      <c r="CS361" s="126"/>
      <c r="CT361" s="126"/>
      <c r="CU361" s="126"/>
      <c r="CV361" s="126"/>
      <c r="CW361" s="126"/>
      <c r="CX361" s="126"/>
      <c r="CY361" s="126"/>
      <c r="CZ361" s="126"/>
      <c r="DA361" s="126"/>
      <c r="DB361" s="126"/>
      <c r="DC361" s="126"/>
      <c r="DD361" s="126"/>
      <c r="DE361" s="126"/>
      <c r="DF361" s="126"/>
      <c r="DG361" s="126"/>
      <c r="DH361" s="126"/>
      <c r="DI361" s="126"/>
      <c r="DJ361" s="126"/>
      <c r="DK361" s="126"/>
      <c r="DL361" s="126"/>
      <c r="DM361" s="126"/>
      <c r="DN361" s="126"/>
      <c r="DO361" s="126"/>
      <c r="DP361" s="126"/>
      <c r="DQ361" s="126"/>
      <c r="DR361" s="126"/>
      <c r="DS361" s="126"/>
      <c r="DT361" s="126"/>
      <c r="DU361" s="126"/>
      <c r="DV361" s="126"/>
      <c r="DW361" s="126"/>
    </row>
    <row r="362" spans="1:127" x14ac:dyDescent="0.3">
      <c r="A362" s="94"/>
      <c r="B362" s="94"/>
      <c r="C362" s="94"/>
      <c r="D362" s="104"/>
      <c r="E362" s="96"/>
      <c r="F362" s="95"/>
      <c r="G362" s="94"/>
      <c r="H362" s="94"/>
      <c r="I362" s="94"/>
      <c r="J362" s="94"/>
      <c r="K362" s="104"/>
      <c r="L362" s="96"/>
      <c r="M362" s="104"/>
      <c r="N362" s="96"/>
      <c r="O362" s="104"/>
      <c r="P362" s="96"/>
      <c r="Q362" s="94"/>
      <c r="R362" s="94"/>
      <c r="S362" s="94"/>
      <c r="T362" s="104"/>
      <c r="U362" s="96"/>
      <c r="V362" s="94"/>
      <c r="W362" s="94"/>
      <c r="BW362" s="126"/>
      <c r="BX362" s="126"/>
      <c r="BY362" s="126"/>
      <c r="BZ362" s="126"/>
      <c r="CA362" s="126"/>
      <c r="CB362" s="126"/>
      <c r="CC362" s="126"/>
      <c r="CD362" s="126"/>
      <c r="CE362" s="126"/>
      <c r="CF362" s="126"/>
      <c r="CG362" s="126"/>
      <c r="CH362" s="126"/>
      <c r="CI362" s="126"/>
      <c r="CJ362" s="126"/>
      <c r="CK362" s="126"/>
      <c r="CL362" s="126"/>
      <c r="CM362" s="126"/>
      <c r="CN362" s="126"/>
      <c r="CO362" s="126"/>
      <c r="CP362" s="126"/>
      <c r="CQ362" s="126"/>
      <c r="CR362" s="126"/>
      <c r="CS362" s="126"/>
      <c r="CT362" s="126"/>
      <c r="CU362" s="126"/>
      <c r="CV362" s="126"/>
      <c r="CW362" s="126"/>
      <c r="CX362" s="126"/>
      <c r="CY362" s="126"/>
      <c r="CZ362" s="126"/>
      <c r="DA362" s="126"/>
      <c r="DB362" s="126"/>
      <c r="DC362" s="126"/>
      <c r="DD362" s="126"/>
      <c r="DE362" s="126"/>
      <c r="DF362" s="126"/>
      <c r="DG362" s="126"/>
      <c r="DH362" s="126"/>
      <c r="DI362" s="126"/>
      <c r="DJ362" s="126"/>
      <c r="DK362" s="126"/>
      <c r="DL362" s="126"/>
      <c r="DM362" s="126"/>
      <c r="DN362" s="126"/>
      <c r="DO362" s="126"/>
      <c r="DP362" s="126"/>
      <c r="DQ362" s="126"/>
      <c r="DR362" s="126"/>
      <c r="DS362" s="126"/>
      <c r="DT362" s="126"/>
      <c r="DU362" s="126"/>
      <c r="DV362" s="126"/>
      <c r="DW362" s="126"/>
    </row>
    <row r="363" spans="1:127" x14ac:dyDescent="0.3">
      <c r="A363" s="94"/>
      <c r="B363" s="94"/>
      <c r="C363" s="94"/>
      <c r="D363" s="104"/>
      <c r="E363" s="96"/>
      <c r="F363" s="95"/>
      <c r="G363" s="94"/>
      <c r="H363" s="94"/>
      <c r="I363" s="94"/>
      <c r="J363" s="94"/>
      <c r="K363" s="104"/>
      <c r="L363" s="96"/>
      <c r="M363" s="104"/>
      <c r="N363" s="96"/>
      <c r="O363" s="104"/>
      <c r="P363" s="96"/>
      <c r="Q363" s="94"/>
      <c r="R363" s="94"/>
      <c r="S363" s="94"/>
      <c r="T363" s="104"/>
      <c r="U363" s="96"/>
      <c r="V363" s="94"/>
      <c r="W363" s="94"/>
      <c r="BW363" s="126"/>
      <c r="BX363" s="126"/>
      <c r="BY363" s="126"/>
      <c r="BZ363" s="126"/>
      <c r="CA363" s="126"/>
      <c r="CB363" s="126"/>
      <c r="CC363" s="126"/>
      <c r="CD363" s="126"/>
      <c r="CE363" s="126"/>
      <c r="CF363" s="126"/>
      <c r="CG363" s="126"/>
      <c r="CH363" s="126"/>
      <c r="CI363" s="126"/>
      <c r="CJ363" s="126"/>
      <c r="CK363" s="126"/>
      <c r="CL363" s="126"/>
      <c r="CM363" s="126"/>
      <c r="CN363" s="126"/>
      <c r="CO363" s="126"/>
      <c r="CP363" s="126"/>
      <c r="CQ363" s="126"/>
      <c r="CR363" s="126"/>
      <c r="CS363" s="126"/>
      <c r="CT363" s="126"/>
      <c r="CU363" s="126"/>
      <c r="CV363" s="126"/>
      <c r="CW363" s="126"/>
      <c r="CX363" s="126"/>
      <c r="CY363" s="126"/>
      <c r="CZ363" s="126"/>
      <c r="DA363" s="126"/>
      <c r="DB363" s="126"/>
      <c r="DC363" s="126"/>
      <c r="DD363" s="126"/>
      <c r="DE363" s="126"/>
      <c r="DF363" s="126"/>
      <c r="DG363" s="126"/>
      <c r="DH363" s="126"/>
      <c r="DI363" s="126"/>
      <c r="DJ363" s="126"/>
      <c r="DK363" s="126"/>
      <c r="DL363" s="126"/>
      <c r="DM363" s="126"/>
      <c r="DN363" s="126"/>
      <c r="DO363" s="126"/>
      <c r="DP363" s="126"/>
      <c r="DQ363" s="126"/>
      <c r="DR363" s="126"/>
      <c r="DS363" s="126"/>
      <c r="DT363" s="126"/>
      <c r="DU363" s="126"/>
      <c r="DV363" s="126"/>
      <c r="DW363" s="126"/>
    </row>
    <row r="364" spans="1:127" x14ac:dyDescent="0.3">
      <c r="A364" s="94"/>
      <c r="B364" s="94"/>
      <c r="C364" s="94"/>
      <c r="D364" s="104"/>
      <c r="E364" s="96"/>
      <c r="F364" s="95"/>
      <c r="G364" s="94"/>
      <c r="H364" s="94"/>
      <c r="I364" s="94"/>
      <c r="J364" s="94"/>
      <c r="K364" s="104"/>
      <c r="L364" s="96"/>
      <c r="M364" s="104"/>
      <c r="N364" s="96"/>
      <c r="O364" s="104"/>
      <c r="P364" s="96"/>
      <c r="Q364" s="94"/>
      <c r="R364" s="94"/>
      <c r="S364" s="94"/>
      <c r="T364" s="104"/>
      <c r="U364" s="96"/>
      <c r="V364" s="94"/>
      <c r="W364" s="94"/>
      <c r="BW364" s="126"/>
      <c r="BX364" s="126"/>
      <c r="BY364" s="126"/>
      <c r="BZ364" s="126"/>
      <c r="CA364" s="126"/>
      <c r="CB364" s="126"/>
      <c r="CC364" s="126"/>
      <c r="CD364" s="126"/>
      <c r="CE364" s="126"/>
      <c r="CF364" s="126"/>
      <c r="CG364" s="126"/>
      <c r="CH364" s="126"/>
      <c r="CI364" s="126"/>
      <c r="CJ364" s="126"/>
      <c r="CK364" s="126"/>
      <c r="CL364" s="126"/>
      <c r="CM364" s="126"/>
      <c r="CN364" s="126"/>
      <c r="CO364" s="126"/>
      <c r="CP364" s="126"/>
      <c r="CQ364" s="126"/>
      <c r="CR364" s="126"/>
      <c r="CS364" s="126"/>
      <c r="CT364" s="126"/>
      <c r="CU364" s="126"/>
      <c r="CV364" s="126"/>
      <c r="CW364" s="126"/>
      <c r="CX364" s="126"/>
      <c r="CY364" s="126"/>
      <c r="CZ364" s="126"/>
      <c r="DA364" s="126"/>
      <c r="DB364" s="126"/>
      <c r="DC364" s="126"/>
      <c r="DD364" s="126"/>
      <c r="DE364" s="126"/>
      <c r="DF364" s="126"/>
      <c r="DG364" s="126"/>
      <c r="DH364" s="126"/>
      <c r="DI364" s="126"/>
      <c r="DJ364" s="126"/>
      <c r="DK364" s="126"/>
      <c r="DL364" s="126"/>
      <c r="DM364" s="126"/>
      <c r="DN364" s="126"/>
      <c r="DO364" s="126"/>
      <c r="DP364" s="126"/>
      <c r="DQ364" s="126"/>
      <c r="DR364" s="126"/>
      <c r="DS364" s="126"/>
      <c r="DT364" s="126"/>
      <c r="DU364" s="126"/>
      <c r="DV364" s="126"/>
      <c r="DW364" s="126"/>
    </row>
    <row r="365" spans="1:127" x14ac:dyDescent="0.3">
      <c r="A365" s="94"/>
      <c r="B365" s="94"/>
      <c r="C365" s="94"/>
      <c r="D365" s="104"/>
      <c r="E365" s="96"/>
      <c r="F365" s="95"/>
      <c r="G365" s="94"/>
      <c r="H365" s="94"/>
      <c r="I365" s="94"/>
      <c r="J365" s="94"/>
      <c r="K365" s="104"/>
      <c r="L365" s="96"/>
      <c r="M365" s="104"/>
      <c r="N365" s="96"/>
      <c r="O365" s="104"/>
      <c r="P365" s="96"/>
      <c r="Q365" s="94"/>
      <c r="R365" s="94"/>
      <c r="S365" s="94"/>
      <c r="T365" s="104"/>
      <c r="U365" s="96"/>
      <c r="V365" s="94"/>
      <c r="W365" s="94"/>
      <c r="BW365" s="126"/>
      <c r="BX365" s="126"/>
      <c r="BY365" s="126"/>
      <c r="BZ365" s="126"/>
      <c r="CA365" s="126"/>
      <c r="CB365" s="126"/>
      <c r="CC365" s="126"/>
      <c r="CD365" s="126"/>
      <c r="CE365" s="126"/>
      <c r="CF365" s="126"/>
      <c r="CG365" s="126"/>
      <c r="CH365" s="126"/>
      <c r="CI365" s="126"/>
      <c r="CJ365" s="126"/>
      <c r="CK365" s="126"/>
      <c r="CL365" s="126"/>
      <c r="CM365" s="126"/>
      <c r="CN365" s="126"/>
      <c r="CO365" s="126"/>
      <c r="CP365" s="126"/>
      <c r="CQ365" s="126"/>
      <c r="CR365" s="126"/>
      <c r="CS365" s="126"/>
      <c r="CT365" s="126"/>
      <c r="CU365" s="126"/>
      <c r="CV365" s="126"/>
      <c r="CW365" s="126"/>
      <c r="CX365" s="126"/>
      <c r="CY365" s="126"/>
      <c r="CZ365" s="126"/>
      <c r="DA365" s="126"/>
      <c r="DB365" s="126"/>
      <c r="DC365" s="126"/>
      <c r="DD365" s="126"/>
      <c r="DE365" s="126"/>
      <c r="DF365" s="126"/>
      <c r="DG365" s="126"/>
      <c r="DH365" s="126"/>
      <c r="DI365" s="126"/>
      <c r="DJ365" s="126"/>
      <c r="DK365" s="126"/>
      <c r="DL365" s="126"/>
      <c r="DM365" s="126"/>
      <c r="DN365" s="126"/>
      <c r="DO365" s="126"/>
      <c r="DP365" s="126"/>
      <c r="DQ365" s="126"/>
      <c r="DR365" s="126"/>
      <c r="DS365" s="126"/>
      <c r="DT365" s="126"/>
      <c r="DU365" s="126"/>
      <c r="DV365" s="126"/>
      <c r="DW365" s="126"/>
    </row>
    <row r="366" spans="1:127" x14ac:dyDescent="0.3">
      <c r="A366" s="94"/>
      <c r="B366" s="94"/>
      <c r="C366" s="94"/>
      <c r="D366" s="104"/>
      <c r="E366" s="96"/>
      <c r="F366" s="95"/>
      <c r="G366" s="94"/>
      <c r="H366" s="94"/>
      <c r="I366" s="94"/>
      <c r="J366" s="94"/>
      <c r="K366" s="104"/>
      <c r="L366" s="96"/>
      <c r="M366" s="104"/>
      <c r="N366" s="96"/>
      <c r="O366" s="104"/>
      <c r="P366" s="96"/>
      <c r="Q366" s="94"/>
      <c r="R366" s="94"/>
      <c r="S366" s="94"/>
      <c r="T366" s="104"/>
      <c r="U366" s="96"/>
      <c r="V366" s="94"/>
      <c r="W366" s="94"/>
      <c r="BW366" s="126"/>
      <c r="BX366" s="126"/>
      <c r="BY366" s="126"/>
      <c r="BZ366" s="126"/>
      <c r="CA366" s="126"/>
      <c r="CB366" s="126"/>
      <c r="CC366" s="126"/>
      <c r="CD366" s="126"/>
      <c r="CE366" s="126"/>
      <c r="CF366" s="126"/>
      <c r="CG366" s="126"/>
      <c r="CH366" s="126"/>
      <c r="CI366" s="126"/>
      <c r="CJ366" s="126"/>
      <c r="CK366" s="126"/>
      <c r="CL366" s="126"/>
      <c r="CM366" s="126"/>
      <c r="CN366" s="126"/>
      <c r="CO366" s="126"/>
      <c r="CP366" s="126"/>
      <c r="CQ366" s="126"/>
      <c r="CR366" s="126"/>
      <c r="CS366" s="126"/>
      <c r="CT366" s="126"/>
      <c r="CU366" s="126"/>
      <c r="CV366" s="126"/>
      <c r="CW366" s="126"/>
      <c r="CX366" s="126"/>
      <c r="CY366" s="126"/>
      <c r="CZ366" s="126"/>
      <c r="DA366" s="126"/>
      <c r="DB366" s="126"/>
      <c r="DC366" s="126"/>
      <c r="DD366" s="126"/>
      <c r="DE366" s="126"/>
      <c r="DF366" s="126"/>
      <c r="DG366" s="126"/>
      <c r="DH366" s="126"/>
      <c r="DI366" s="126"/>
      <c r="DJ366" s="126"/>
      <c r="DK366" s="126"/>
      <c r="DL366" s="126"/>
      <c r="DM366" s="126"/>
      <c r="DN366" s="126"/>
      <c r="DO366" s="126"/>
      <c r="DP366" s="126"/>
      <c r="DQ366" s="126"/>
      <c r="DR366" s="126"/>
      <c r="DS366" s="126"/>
      <c r="DT366" s="126"/>
      <c r="DU366" s="126"/>
      <c r="DV366" s="126"/>
      <c r="DW366" s="126"/>
    </row>
    <row r="367" spans="1:127" x14ac:dyDescent="0.3">
      <c r="A367" s="94"/>
      <c r="B367" s="94"/>
      <c r="C367" s="94"/>
      <c r="D367" s="104"/>
      <c r="E367" s="96"/>
      <c r="F367" s="95"/>
      <c r="G367" s="94"/>
      <c r="H367" s="94"/>
      <c r="I367" s="94"/>
      <c r="J367" s="94"/>
      <c r="K367" s="104"/>
      <c r="L367" s="96"/>
      <c r="M367" s="104"/>
      <c r="N367" s="96"/>
      <c r="O367" s="104"/>
      <c r="P367" s="96"/>
      <c r="Q367" s="94"/>
      <c r="R367" s="94"/>
      <c r="S367" s="94"/>
      <c r="T367" s="104"/>
      <c r="U367" s="96"/>
      <c r="V367" s="94"/>
      <c r="W367" s="94"/>
      <c r="BW367" s="126"/>
      <c r="BX367" s="126"/>
      <c r="BY367" s="126"/>
      <c r="BZ367" s="126"/>
      <c r="CA367" s="126"/>
      <c r="CB367" s="126"/>
      <c r="CC367" s="126"/>
      <c r="CD367" s="126"/>
      <c r="CE367" s="126"/>
      <c r="CF367" s="126"/>
      <c r="CG367" s="126"/>
      <c r="CH367" s="126"/>
      <c r="CI367" s="126"/>
      <c r="CJ367" s="126"/>
      <c r="CK367" s="126"/>
      <c r="CL367" s="126"/>
      <c r="CM367" s="126"/>
      <c r="CN367" s="126"/>
      <c r="CO367" s="126"/>
      <c r="CP367" s="126"/>
      <c r="CQ367" s="126"/>
      <c r="CR367" s="126"/>
      <c r="CS367" s="126"/>
      <c r="CT367" s="126"/>
      <c r="CU367" s="126"/>
      <c r="CV367" s="126"/>
      <c r="CW367" s="126"/>
      <c r="CX367" s="126"/>
      <c r="CY367" s="126"/>
      <c r="CZ367" s="126"/>
      <c r="DA367" s="126"/>
      <c r="DB367" s="126"/>
      <c r="DC367" s="126"/>
      <c r="DD367" s="126"/>
      <c r="DE367" s="126"/>
      <c r="DF367" s="126"/>
      <c r="DG367" s="126"/>
      <c r="DH367" s="126"/>
      <c r="DI367" s="126"/>
      <c r="DJ367" s="126"/>
      <c r="DK367" s="126"/>
      <c r="DL367" s="126"/>
      <c r="DM367" s="126"/>
      <c r="DN367" s="126"/>
      <c r="DO367" s="126"/>
      <c r="DP367" s="126"/>
      <c r="DQ367" s="126"/>
      <c r="DR367" s="126"/>
      <c r="DS367" s="126"/>
      <c r="DT367" s="126"/>
      <c r="DU367" s="126"/>
      <c r="DV367" s="126"/>
      <c r="DW367" s="126"/>
    </row>
    <row r="368" spans="1:127" x14ac:dyDescent="0.3">
      <c r="A368" s="94"/>
      <c r="B368" s="94"/>
      <c r="C368" s="94"/>
      <c r="D368" s="104"/>
      <c r="E368" s="96"/>
      <c r="F368" s="95"/>
      <c r="G368" s="94"/>
      <c r="H368" s="94"/>
      <c r="I368" s="94"/>
      <c r="J368" s="94"/>
      <c r="K368" s="104"/>
      <c r="L368" s="96"/>
      <c r="M368" s="104"/>
      <c r="N368" s="96"/>
      <c r="O368" s="104"/>
      <c r="P368" s="96"/>
      <c r="Q368" s="94"/>
      <c r="R368" s="94"/>
      <c r="S368" s="94"/>
      <c r="T368" s="104"/>
      <c r="U368" s="96"/>
      <c r="V368" s="94"/>
      <c r="W368" s="94"/>
      <c r="BW368" s="126"/>
      <c r="BX368" s="126"/>
      <c r="BY368" s="126"/>
      <c r="BZ368" s="126"/>
      <c r="CA368" s="126"/>
      <c r="CB368" s="126"/>
      <c r="CC368" s="126"/>
      <c r="CD368" s="126"/>
      <c r="CE368" s="126"/>
      <c r="CF368" s="126"/>
      <c r="CG368" s="126"/>
      <c r="CH368" s="126"/>
      <c r="CI368" s="126"/>
      <c r="CJ368" s="126"/>
      <c r="CK368" s="126"/>
      <c r="CL368" s="126"/>
      <c r="CM368" s="126"/>
      <c r="CN368" s="126"/>
      <c r="CO368" s="126"/>
      <c r="CP368" s="126"/>
      <c r="CQ368" s="126"/>
      <c r="CR368" s="126"/>
      <c r="CS368" s="126"/>
      <c r="CT368" s="126"/>
      <c r="CU368" s="126"/>
      <c r="CV368" s="126"/>
      <c r="CW368" s="126"/>
      <c r="CX368" s="126"/>
      <c r="CY368" s="126"/>
      <c r="CZ368" s="126"/>
      <c r="DA368" s="126"/>
      <c r="DB368" s="126"/>
      <c r="DC368" s="126"/>
      <c r="DD368" s="126"/>
      <c r="DE368" s="126"/>
      <c r="DF368" s="126"/>
      <c r="DG368" s="126"/>
      <c r="DH368" s="126"/>
      <c r="DI368" s="126"/>
      <c r="DJ368" s="126"/>
      <c r="DK368" s="126"/>
      <c r="DL368" s="126"/>
      <c r="DM368" s="126"/>
      <c r="DN368" s="126"/>
      <c r="DO368" s="126"/>
      <c r="DP368" s="126"/>
      <c r="DQ368" s="126"/>
      <c r="DR368" s="126"/>
      <c r="DS368" s="126"/>
      <c r="DT368" s="126"/>
      <c r="DU368" s="126"/>
      <c r="DV368" s="126"/>
      <c r="DW368" s="126"/>
    </row>
    <row r="369" spans="1:127" x14ac:dyDescent="0.3">
      <c r="A369" s="94"/>
      <c r="B369" s="94"/>
      <c r="C369" s="94"/>
      <c r="D369" s="104"/>
      <c r="E369" s="96"/>
      <c r="F369" s="95"/>
      <c r="G369" s="94"/>
      <c r="H369" s="94"/>
      <c r="I369" s="94"/>
      <c r="J369" s="94"/>
      <c r="K369" s="104"/>
      <c r="L369" s="96"/>
      <c r="M369" s="104"/>
      <c r="N369" s="96"/>
      <c r="O369" s="104"/>
      <c r="P369" s="96"/>
      <c r="Q369" s="94"/>
      <c r="R369" s="94"/>
      <c r="S369" s="94"/>
      <c r="T369" s="104"/>
      <c r="U369" s="96"/>
      <c r="V369" s="94"/>
      <c r="W369" s="94"/>
      <c r="BW369" s="126"/>
      <c r="BX369" s="126"/>
      <c r="BY369" s="126"/>
      <c r="BZ369" s="126"/>
      <c r="CA369" s="126"/>
      <c r="CB369" s="126"/>
      <c r="CC369" s="126"/>
      <c r="CD369" s="126"/>
      <c r="CE369" s="126"/>
      <c r="CF369" s="126"/>
      <c r="CG369" s="126"/>
      <c r="CH369" s="126"/>
      <c r="CI369" s="126"/>
      <c r="CJ369" s="126"/>
      <c r="CK369" s="126"/>
      <c r="CL369" s="126"/>
      <c r="CM369" s="126"/>
      <c r="CN369" s="126"/>
      <c r="CO369" s="126"/>
      <c r="CP369" s="126"/>
      <c r="CQ369" s="126"/>
      <c r="CR369" s="126"/>
      <c r="CS369" s="126"/>
      <c r="CT369" s="126"/>
      <c r="CU369" s="126"/>
      <c r="CV369" s="126"/>
      <c r="CW369" s="126"/>
      <c r="CX369" s="126"/>
      <c r="CY369" s="126"/>
      <c r="CZ369" s="126"/>
      <c r="DA369" s="126"/>
      <c r="DB369" s="126"/>
      <c r="DC369" s="126"/>
      <c r="DD369" s="126"/>
      <c r="DE369" s="126"/>
      <c r="DF369" s="126"/>
      <c r="DG369" s="126"/>
      <c r="DH369" s="126"/>
      <c r="DI369" s="126"/>
      <c r="DJ369" s="126"/>
      <c r="DK369" s="126"/>
      <c r="DL369" s="126"/>
      <c r="DM369" s="126"/>
      <c r="DN369" s="126"/>
      <c r="DO369" s="126"/>
      <c r="DP369" s="126"/>
      <c r="DQ369" s="126"/>
      <c r="DR369" s="126"/>
      <c r="DS369" s="126"/>
      <c r="DT369" s="126"/>
      <c r="DU369" s="126"/>
      <c r="DV369" s="126"/>
      <c r="DW369" s="126"/>
    </row>
    <row r="370" spans="1:127" x14ac:dyDescent="0.3">
      <c r="A370" s="94"/>
      <c r="B370" s="94"/>
      <c r="C370" s="94"/>
      <c r="D370" s="104"/>
      <c r="E370" s="96"/>
      <c r="F370" s="95"/>
      <c r="G370" s="94"/>
      <c r="H370" s="94"/>
      <c r="I370" s="94"/>
      <c r="J370" s="94"/>
      <c r="K370" s="104"/>
      <c r="L370" s="96"/>
      <c r="M370" s="104"/>
      <c r="N370" s="96"/>
      <c r="O370" s="104"/>
      <c r="P370" s="96"/>
      <c r="Q370" s="94"/>
      <c r="R370" s="94"/>
      <c r="S370" s="94"/>
      <c r="T370" s="104"/>
      <c r="U370" s="96"/>
      <c r="V370" s="94"/>
      <c r="W370" s="94"/>
      <c r="BW370" s="126"/>
      <c r="BX370" s="126"/>
      <c r="BY370" s="126"/>
      <c r="BZ370" s="126"/>
      <c r="CA370" s="126"/>
      <c r="CB370" s="126"/>
      <c r="CC370" s="126"/>
      <c r="CD370" s="126"/>
      <c r="CE370" s="126"/>
      <c r="CF370" s="126"/>
      <c r="CG370" s="126"/>
      <c r="CH370" s="126"/>
      <c r="CI370" s="126"/>
      <c r="CJ370" s="126"/>
      <c r="CK370" s="126"/>
      <c r="CL370" s="126"/>
      <c r="CM370" s="126"/>
      <c r="CN370" s="126"/>
      <c r="CO370" s="126"/>
      <c r="CP370" s="126"/>
      <c r="CQ370" s="126"/>
      <c r="CR370" s="126"/>
      <c r="CS370" s="126"/>
      <c r="CT370" s="126"/>
      <c r="CU370" s="126"/>
      <c r="CV370" s="126"/>
      <c r="CW370" s="126"/>
      <c r="CX370" s="126"/>
      <c r="CY370" s="126"/>
      <c r="CZ370" s="126"/>
      <c r="DA370" s="126"/>
      <c r="DB370" s="126"/>
      <c r="DC370" s="126"/>
      <c r="DD370" s="126"/>
      <c r="DE370" s="126"/>
      <c r="DF370" s="126"/>
      <c r="DG370" s="126"/>
      <c r="DH370" s="126"/>
      <c r="DI370" s="126"/>
      <c r="DJ370" s="126"/>
      <c r="DK370" s="126"/>
      <c r="DL370" s="126"/>
      <c r="DM370" s="126"/>
      <c r="DN370" s="126"/>
      <c r="DO370" s="126"/>
      <c r="DP370" s="126"/>
      <c r="DQ370" s="126"/>
      <c r="DR370" s="126"/>
      <c r="DS370" s="126"/>
      <c r="DT370" s="126"/>
      <c r="DU370" s="126"/>
      <c r="DV370" s="126"/>
      <c r="DW370" s="126"/>
    </row>
    <row r="371" spans="1:127" x14ac:dyDescent="0.3">
      <c r="A371" s="94"/>
      <c r="B371" s="94"/>
      <c r="C371" s="94"/>
      <c r="D371" s="104"/>
      <c r="E371" s="96"/>
      <c r="F371" s="95"/>
      <c r="G371" s="94"/>
      <c r="H371" s="94"/>
      <c r="I371" s="94"/>
      <c r="J371" s="94"/>
      <c r="K371" s="104"/>
      <c r="L371" s="96"/>
      <c r="M371" s="104"/>
      <c r="N371" s="96"/>
      <c r="O371" s="104"/>
      <c r="P371" s="96"/>
      <c r="Q371" s="94"/>
      <c r="R371" s="94"/>
      <c r="S371" s="94"/>
      <c r="T371" s="104"/>
      <c r="U371" s="96"/>
      <c r="V371" s="94"/>
      <c r="W371" s="94"/>
      <c r="BW371" s="126"/>
      <c r="BX371" s="126"/>
      <c r="BY371" s="126"/>
      <c r="BZ371" s="126"/>
      <c r="CA371" s="126"/>
      <c r="CB371" s="126"/>
      <c r="CC371" s="126"/>
      <c r="CD371" s="126"/>
      <c r="CE371" s="126"/>
      <c r="CF371" s="126"/>
      <c r="CG371" s="126"/>
      <c r="CH371" s="126"/>
      <c r="CI371" s="126"/>
      <c r="CJ371" s="126"/>
      <c r="CK371" s="126"/>
      <c r="CL371" s="126"/>
      <c r="CM371" s="126"/>
      <c r="CN371" s="126"/>
      <c r="CO371" s="126"/>
      <c r="CP371" s="126"/>
      <c r="CQ371" s="126"/>
      <c r="CR371" s="126"/>
      <c r="CS371" s="126"/>
      <c r="CT371" s="126"/>
      <c r="CU371" s="126"/>
      <c r="CV371" s="126"/>
      <c r="CW371" s="126"/>
      <c r="CX371" s="126"/>
      <c r="CY371" s="126"/>
      <c r="CZ371" s="126"/>
      <c r="DA371" s="126"/>
      <c r="DB371" s="126"/>
      <c r="DC371" s="126"/>
      <c r="DD371" s="126"/>
      <c r="DE371" s="126"/>
      <c r="DF371" s="126"/>
      <c r="DG371" s="126"/>
      <c r="DH371" s="126"/>
      <c r="DI371" s="126"/>
      <c r="DJ371" s="126"/>
      <c r="DK371" s="126"/>
      <c r="DL371" s="126"/>
      <c r="DM371" s="126"/>
      <c r="DN371" s="126"/>
      <c r="DO371" s="126"/>
      <c r="DP371" s="126"/>
      <c r="DQ371" s="126"/>
      <c r="DR371" s="126"/>
      <c r="DS371" s="126"/>
      <c r="DT371" s="126"/>
      <c r="DU371" s="126"/>
      <c r="DV371" s="126"/>
      <c r="DW371" s="126"/>
    </row>
    <row r="372" spans="1:127" x14ac:dyDescent="0.3">
      <c r="A372" s="94"/>
      <c r="B372" s="94"/>
      <c r="C372" s="94"/>
      <c r="D372" s="104"/>
      <c r="E372" s="96"/>
      <c r="F372" s="95"/>
      <c r="G372" s="94"/>
      <c r="H372" s="94"/>
      <c r="I372" s="94"/>
      <c r="J372" s="94"/>
      <c r="K372" s="104"/>
      <c r="L372" s="96"/>
      <c r="M372" s="104"/>
      <c r="N372" s="96"/>
      <c r="O372" s="104"/>
      <c r="P372" s="96"/>
      <c r="Q372" s="94"/>
      <c r="R372" s="94"/>
      <c r="S372" s="94"/>
      <c r="T372" s="104"/>
      <c r="U372" s="96"/>
      <c r="V372" s="94"/>
      <c r="W372" s="94"/>
      <c r="BW372" s="126"/>
      <c r="BX372" s="126"/>
      <c r="BY372" s="126"/>
      <c r="BZ372" s="126"/>
      <c r="CA372" s="126"/>
      <c r="CB372" s="126"/>
      <c r="CC372" s="126"/>
      <c r="CD372" s="126"/>
      <c r="CE372" s="126"/>
      <c r="CF372" s="126"/>
      <c r="CG372" s="126"/>
      <c r="CH372" s="126"/>
      <c r="CI372" s="126"/>
      <c r="CJ372" s="126"/>
      <c r="CK372" s="126"/>
      <c r="CL372" s="126"/>
      <c r="CM372" s="126"/>
      <c r="CN372" s="126"/>
      <c r="CO372" s="126"/>
      <c r="CP372" s="126"/>
      <c r="CQ372" s="126"/>
      <c r="CR372" s="126"/>
      <c r="CS372" s="126"/>
      <c r="CT372" s="126"/>
      <c r="CU372" s="126"/>
      <c r="CV372" s="126"/>
      <c r="CW372" s="126"/>
      <c r="CX372" s="126"/>
      <c r="CY372" s="126"/>
      <c r="CZ372" s="126"/>
      <c r="DA372" s="126"/>
      <c r="DB372" s="126"/>
      <c r="DC372" s="126"/>
      <c r="DD372" s="126"/>
      <c r="DE372" s="126"/>
      <c r="DF372" s="126"/>
      <c r="DG372" s="126"/>
      <c r="DH372" s="126"/>
      <c r="DI372" s="126"/>
      <c r="DJ372" s="126"/>
      <c r="DK372" s="126"/>
      <c r="DL372" s="126"/>
      <c r="DM372" s="126"/>
      <c r="DN372" s="126"/>
      <c r="DO372" s="126"/>
      <c r="DP372" s="126"/>
      <c r="DQ372" s="126"/>
      <c r="DR372" s="126"/>
      <c r="DS372" s="126"/>
      <c r="DT372" s="126"/>
      <c r="DU372" s="126"/>
      <c r="DV372" s="126"/>
      <c r="DW372" s="126"/>
    </row>
    <row r="373" spans="1:127" x14ac:dyDescent="0.3">
      <c r="A373" s="94"/>
      <c r="B373" s="94"/>
      <c r="C373" s="94"/>
      <c r="D373" s="104"/>
      <c r="E373" s="96"/>
      <c r="F373" s="95"/>
      <c r="G373" s="94"/>
      <c r="H373" s="94"/>
      <c r="I373" s="94"/>
      <c r="J373" s="94"/>
      <c r="K373" s="104"/>
      <c r="L373" s="96"/>
      <c r="M373" s="104"/>
      <c r="N373" s="96"/>
      <c r="O373" s="104"/>
      <c r="P373" s="96"/>
      <c r="Q373" s="94"/>
      <c r="R373" s="94"/>
      <c r="S373" s="94"/>
      <c r="T373" s="104"/>
      <c r="U373" s="96"/>
      <c r="V373" s="94"/>
      <c r="W373" s="94"/>
      <c r="BW373" s="126"/>
      <c r="BX373" s="126"/>
      <c r="BY373" s="126"/>
      <c r="BZ373" s="126"/>
      <c r="CA373" s="126"/>
      <c r="CB373" s="126"/>
      <c r="CC373" s="126"/>
      <c r="CD373" s="126"/>
      <c r="CE373" s="126"/>
      <c r="CF373" s="126"/>
      <c r="CG373" s="126"/>
      <c r="CH373" s="126"/>
      <c r="CI373" s="126"/>
      <c r="CJ373" s="126"/>
      <c r="CK373" s="126"/>
      <c r="CL373" s="126"/>
      <c r="CM373" s="126"/>
      <c r="CN373" s="126"/>
      <c r="CO373" s="126"/>
      <c r="CP373" s="126"/>
      <c r="CQ373" s="126"/>
      <c r="CR373" s="126"/>
      <c r="CS373" s="126"/>
      <c r="CT373" s="126"/>
      <c r="CU373" s="126"/>
      <c r="CV373" s="126"/>
      <c r="CW373" s="126"/>
      <c r="CX373" s="126"/>
      <c r="CY373" s="126"/>
      <c r="CZ373" s="126"/>
      <c r="DA373" s="126"/>
      <c r="DB373" s="126"/>
      <c r="DC373" s="126"/>
      <c r="DD373" s="126"/>
      <c r="DE373" s="126"/>
      <c r="DF373" s="126"/>
      <c r="DG373" s="126"/>
      <c r="DH373" s="126"/>
      <c r="DI373" s="126"/>
      <c r="DJ373" s="126"/>
      <c r="DK373" s="126"/>
      <c r="DL373" s="126"/>
      <c r="DM373" s="126"/>
      <c r="DN373" s="126"/>
      <c r="DO373" s="126"/>
      <c r="DP373" s="126"/>
      <c r="DQ373" s="126"/>
      <c r="DR373" s="126"/>
      <c r="DS373" s="126"/>
      <c r="DT373" s="126"/>
      <c r="DU373" s="126"/>
      <c r="DV373" s="126"/>
      <c r="DW373" s="126"/>
    </row>
    <row r="374" spans="1:127" x14ac:dyDescent="0.3">
      <c r="A374" s="94"/>
      <c r="B374" s="94"/>
      <c r="C374" s="94"/>
      <c r="D374" s="104"/>
      <c r="E374" s="96"/>
      <c r="F374" s="95"/>
      <c r="G374" s="94"/>
      <c r="H374" s="94"/>
      <c r="I374" s="94"/>
      <c r="J374" s="94"/>
      <c r="K374" s="104"/>
      <c r="L374" s="96"/>
      <c r="M374" s="104"/>
      <c r="N374" s="96"/>
      <c r="O374" s="104"/>
      <c r="P374" s="96"/>
      <c r="Q374" s="94"/>
      <c r="R374" s="94"/>
      <c r="S374" s="94"/>
      <c r="T374" s="104"/>
      <c r="U374" s="96"/>
      <c r="V374" s="94"/>
      <c r="W374" s="94"/>
      <c r="BW374" s="126"/>
      <c r="BX374" s="126"/>
      <c r="BY374" s="126"/>
      <c r="BZ374" s="126"/>
      <c r="CA374" s="126"/>
      <c r="CB374" s="126"/>
      <c r="CC374" s="126"/>
      <c r="CD374" s="126"/>
      <c r="CE374" s="126"/>
      <c r="CF374" s="126"/>
      <c r="CG374" s="126"/>
      <c r="CH374" s="126"/>
      <c r="CI374" s="126"/>
      <c r="CJ374" s="126"/>
      <c r="CK374" s="126"/>
      <c r="CL374" s="126"/>
      <c r="CM374" s="126"/>
      <c r="CN374" s="126"/>
      <c r="CO374" s="126"/>
      <c r="CP374" s="126"/>
      <c r="CQ374" s="126"/>
      <c r="CR374" s="126"/>
      <c r="CS374" s="126"/>
      <c r="CT374" s="126"/>
      <c r="CU374" s="126"/>
      <c r="CV374" s="126"/>
      <c r="CW374" s="126"/>
      <c r="CX374" s="126"/>
      <c r="CY374" s="126"/>
      <c r="CZ374" s="126"/>
      <c r="DA374" s="126"/>
      <c r="DB374" s="126"/>
      <c r="DC374" s="126"/>
      <c r="DD374" s="126"/>
      <c r="DE374" s="126"/>
      <c r="DF374" s="126"/>
      <c r="DG374" s="126"/>
      <c r="DH374" s="126"/>
      <c r="DI374" s="126"/>
      <c r="DJ374" s="126"/>
      <c r="DK374" s="126"/>
      <c r="DL374" s="126"/>
      <c r="DM374" s="126"/>
      <c r="DN374" s="126"/>
      <c r="DO374" s="126"/>
      <c r="DP374" s="126"/>
      <c r="DQ374" s="126"/>
      <c r="DR374" s="126"/>
      <c r="DS374" s="126"/>
      <c r="DT374" s="126"/>
      <c r="DU374" s="126"/>
      <c r="DV374" s="126"/>
      <c r="DW374" s="126"/>
    </row>
    <row r="375" spans="1:127" x14ac:dyDescent="0.3">
      <c r="A375" s="94"/>
      <c r="B375" s="94"/>
      <c r="C375" s="94"/>
      <c r="D375" s="104"/>
      <c r="E375" s="96"/>
      <c r="F375" s="95"/>
      <c r="G375" s="94"/>
      <c r="H375" s="94"/>
      <c r="I375" s="94"/>
      <c r="J375" s="94"/>
      <c r="K375" s="104"/>
      <c r="L375" s="96"/>
      <c r="M375" s="104"/>
      <c r="N375" s="96"/>
      <c r="O375" s="104"/>
      <c r="P375" s="96"/>
      <c r="Q375" s="94"/>
      <c r="R375" s="94"/>
      <c r="S375" s="94"/>
      <c r="T375" s="104"/>
      <c r="U375" s="96"/>
      <c r="V375" s="94"/>
      <c r="W375" s="94"/>
      <c r="BW375" s="126"/>
      <c r="BX375" s="126"/>
      <c r="BY375" s="126"/>
      <c r="BZ375" s="126"/>
      <c r="CA375" s="126"/>
      <c r="CB375" s="126"/>
      <c r="CC375" s="126"/>
      <c r="CD375" s="126"/>
      <c r="CE375" s="126"/>
      <c r="CF375" s="126"/>
      <c r="CG375" s="126"/>
      <c r="CH375" s="126"/>
      <c r="CI375" s="126"/>
      <c r="CJ375" s="126"/>
      <c r="CK375" s="126"/>
      <c r="CL375" s="126"/>
      <c r="CM375" s="126"/>
      <c r="CN375" s="126"/>
      <c r="CO375" s="126"/>
      <c r="CP375" s="126"/>
      <c r="CQ375" s="126"/>
      <c r="CR375" s="126"/>
      <c r="CS375" s="126"/>
      <c r="CT375" s="126"/>
      <c r="CU375" s="126"/>
      <c r="CV375" s="126"/>
      <c r="CW375" s="126"/>
      <c r="CX375" s="126"/>
      <c r="CY375" s="126"/>
      <c r="CZ375" s="126"/>
      <c r="DA375" s="126"/>
      <c r="DB375" s="126"/>
      <c r="DC375" s="126"/>
      <c r="DD375" s="126"/>
      <c r="DE375" s="126"/>
      <c r="DF375" s="126"/>
      <c r="DG375" s="126"/>
      <c r="DH375" s="126"/>
      <c r="DI375" s="126"/>
      <c r="DJ375" s="126"/>
      <c r="DK375" s="126"/>
      <c r="DL375" s="126"/>
      <c r="DM375" s="126"/>
      <c r="DN375" s="126"/>
      <c r="DO375" s="126"/>
      <c r="DP375" s="126"/>
      <c r="DQ375" s="126"/>
      <c r="DR375" s="126"/>
      <c r="DS375" s="126"/>
      <c r="DT375" s="126"/>
      <c r="DU375" s="126"/>
      <c r="DV375" s="126"/>
      <c r="DW375" s="126"/>
    </row>
    <row r="376" spans="1:127" x14ac:dyDescent="0.3">
      <c r="A376" s="94"/>
      <c r="B376" s="94"/>
      <c r="C376" s="94"/>
      <c r="D376" s="104"/>
      <c r="E376" s="96"/>
      <c r="F376" s="95"/>
      <c r="G376" s="94"/>
      <c r="H376" s="94"/>
      <c r="I376" s="94"/>
      <c r="J376" s="94"/>
      <c r="K376" s="104"/>
      <c r="L376" s="96"/>
      <c r="M376" s="104"/>
      <c r="N376" s="96"/>
      <c r="O376" s="104"/>
      <c r="P376" s="96"/>
      <c r="Q376" s="94"/>
      <c r="R376" s="94"/>
      <c r="S376" s="94"/>
      <c r="T376" s="104"/>
      <c r="U376" s="96"/>
      <c r="V376" s="94"/>
      <c r="W376" s="94"/>
      <c r="BW376" s="126"/>
      <c r="BX376" s="126"/>
      <c r="BY376" s="126"/>
      <c r="BZ376" s="126"/>
      <c r="CA376" s="126"/>
      <c r="CB376" s="126"/>
      <c r="CC376" s="126"/>
      <c r="CD376" s="126"/>
      <c r="CE376" s="126"/>
      <c r="CF376" s="126"/>
      <c r="CG376" s="126"/>
      <c r="CH376" s="126"/>
      <c r="CI376" s="126"/>
      <c r="CJ376" s="126"/>
      <c r="CK376" s="126"/>
      <c r="CL376" s="126"/>
      <c r="CM376" s="126"/>
      <c r="CN376" s="126"/>
      <c r="CO376" s="126"/>
      <c r="CP376" s="126"/>
      <c r="CQ376" s="126"/>
      <c r="CR376" s="126"/>
      <c r="CS376" s="126"/>
      <c r="CT376" s="126"/>
      <c r="CU376" s="126"/>
      <c r="CV376" s="126"/>
      <c r="CW376" s="126"/>
      <c r="CX376" s="126"/>
      <c r="CY376" s="126"/>
      <c r="CZ376" s="126"/>
      <c r="DA376" s="126"/>
      <c r="DB376" s="126"/>
      <c r="DC376" s="126"/>
      <c r="DD376" s="126"/>
      <c r="DE376" s="126"/>
      <c r="DF376" s="126"/>
      <c r="DG376" s="126"/>
      <c r="DH376" s="126"/>
      <c r="DI376" s="126"/>
      <c r="DJ376" s="126"/>
      <c r="DK376" s="126"/>
      <c r="DL376" s="126"/>
      <c r="DM376" s="126"/>
      <c r="DN376" s="126"/>
      <c r="DO376" s="126"/>
      <c r="DP376" s="126"/>
      <c r="DQ376" s="126"/>
      <c r="DR376" s="126"/>
      <c r="DS376" s="126"/>
      <c r="DT376" s="126"/>
      <c r="DU376" s="126"/>
      <c r="DV376" s="126"/>
      <c r="DW376" s="126"/>
    </row>
    <row r="377" spans="1:127" x14ac:dyDescent="0.3">
      <c r="A377" s="94"/>
      <c r="B377" s="94"/>
      <c r="C377" s="94"/>
      <c r="D377" s="104"/>
      <c r="E377" s="96"/>
      <c r="F377" s="95"/>
      <c r="G377" s="94"/>
      <c r="H377" s="94"/>
      <c r="I377" s="94"/>
      <c r="J377" s="94"/>
      <c r="K377" s="104"/>
      <c r="L377" s="96"/>
      <c r="M377" s="104"/>
      <c r="N377" s="96"/>
      <c r="O377" s="104"/>
      <c r="P377" s="96"/>
      <c r="Q377" s="94"/>
      <c r="R377" s="94"/>
      <c r="S377" s="94"/>
      <c r="T377" s="104"/>
      <c r="U377" s="96"/>
      <c r="V377" s="94"/>
      <c r="W377" s="94"/>
      <c r="BW377" s="126"/>
      <c r="BX377" s="126"/>
      <c r="BY377" s="126"/>
      <c r="BZ377" s="126"/>
      <c r="CA377" s="126"/>
      <c r="CB377" s="126"/>
      <c r="CC377" s="126"/>
      <c r="CD377" s="126"/>
      <c r="CE377" s="126"/>
      <c r="CF377" s="126"/>
      <c r="CG377" s="126"/>
      <c r="CH377" s="126"/>
      <c r="CI377" s="126"/>
      <c r="CJ377" s="126"/>
      <c r="CK377" s="126"/>
      <c r="CL377" s="126"/>
      <c r="CM377" s="126"/>
      <c r="CN377" s="126"/>
      <c r="CO377" s="126"/>
      <c r="CP377" s="126"/>
      <c r="CQ377" s="126"/>
      <c r="CR377" s="126"/>
      <c r="CS377" s="126"/>
      <c r="CT377" s="126"/>
      <c r="CU377" s="126"/>
      <c r="CV377" s="126"/>
      <c r="CW377" s="126"/>
      <c r="CX377" s="126"/>
      <c r="CY377" s="126"/>
      <c r="CZ377" s="126"/>
      <c r="DA377" s="126"/>
      <c r="DB377" s="126"/>
      <c r="DC377" s="126"/>
      <c r="DD377" s="126"/>
      <c r="DE377" s="126"/>
      <c r="DF377" s="126"/>
      <c r="DG377" s="126"/>
      <c r="DH377" s="126"/>
      <c r="DI377" s="126"/>
      <c r="DJ377" s="126"/>
      <c r="DK377" s="126"/>
      <c r="DL377" s="126"/>
      <c r="DM377" s="126"/>
      <c r="DN377" s="126"/>
      <c r="DO377" s="126"/>
      <c r="DP377" s="126"/>
      <c r="DQ377" s="126"/>
      <c r="DR377" s="126"/>
      <c r="DS377" s="126"/>
      <c r="DT377" s="126"/>
      <c r="DU377" s="126"/>
      <c r="DV377" s="126"/>
      <c r="DW377" s="126"/>
    </row>
    <row r="378" spans="1:127" x14ac:dyDescent="0.3">
      <c r="A378" s="94"/>
      <c r="B378" s="94"/>
      <c r="C378" s="94"/>
      <c r="D378" s="104"/>
      <c r="E378" s="96"/>
      <c r="F378" s="95"/>
      <c r="G378" s="94"/>
      <c r="H378" s="94"/>
      <c r="I378" s="94"/>
      <c r="J378" s="94"/>
      <c r="K378" s="104"/>
      <c r="L378" s="96"/>
      <c r="M378" s="104"/>
      <c r="N378" s="96"/>
      <c r="O378" s="104"/>
      <c r="P378" s="96"/>
      <c r="Q378" s="94"/>
      <c r="R378" s="94"/>
      <c r="S378" s="94"/>
      <c r="T378" s="104"/>
      <c r="U378" s="96"/>
      <c r="V378" s="94"/>
      <c r="W378" s="94"/>
      <c r="BW378" s="126"/>
      <c r="BX378" s="126"/>
      <c r="BY378" s="126"/>
      <c r="BZ378" s="126"/>
      <c r="CA378" s="126"/>
      <c r="CB378" s="126"/>
      <c r="CC378" s="126"/>
      <c r="CD378" s="126"/>
      <c r="CE378" s="126"/>
      <c r="CF378" s="126"/>
      <c r="CG378" s="126"/>
      <c r="CH378" s="126"/>
      <c r="CI378" s="126"/>
      <c r="CJ378" s="126"/>
      <c r="CK378" s="126"/>
      <c r="CL378" s="126"/>
      <c r="CM378" s="126"/>
      <c r="CN378" s="126"/>
      <c r="CO378" s="126"/>
      <c r="CP378" s="126"/>
      <c r="CQ378" s="126"/>
      <c r="CR378" s="126"/>
      <c r="CS378" s="126"/>
      <c r="CT378" s="126"/>
      <c r="CU378" s="126"/>
      <c r="CV378" s="126"/>
      <c r="CW378" s="126"/>
      <c r="CX378" s="126"/>
      <c r="CY378" s="126"/>
      <c r="CZ378" s="126"/>
      <c r="DA378" s="126"/>
      <c r="DB378" s="126"/>
      <c r="DC378" s="126"/>
      <c r="DD378" s="126"/>
      <c r="DE378" s="126"/>
      <c r="DF378" s="126"/>
      <c r="DG378" s="126"/>
      <c r="DH378" s="126"/>
      <c r="DI378" s="126"/>
      <c r="DJ378" s="126"/>
      <c r="DK378" s="126"/>
      <c r="DL378" s="126"/>
      <c r="DM378" s="126"/>
      <c r="DN378" s="126"/>
      <c r="DO378" s="126"/>
      <c r="DP378" s="126"/>
      <c r="DQ378" s="126"/>
      <c r="DR378" s="126"/>
      <c r="DS378" s="126"/>
      <c r="DT378" s="126"/>
      <c r="DU378" s="126"/>
      <c r="DV378" s="126"/>
      <c r="DW378" s="126"/>
    </row>
    <row r="379" spans="1:127" x14ac:dyDescent="0.3">
      <c r="A379" s="94"/>
      <c r="B379" s="94"/>
      <c r="C379" s="94"/>
      <c r="D379" s="104"/>
      <c r="E379" s="96"/>
      <c r="F379" s="95"/>
      <c r="G379" s="94"/>
      <c r="H379" s="94"/>
      <c r="I379" s="94"/>
      <c r="J379" s="94"/>
      <c r="K379" s="104"/>
      <c r="L379" s="96"/>
      <c r="M379" s="104"/>
      <c r="N379" s="96"/>
      <c r="O379" s="104"/>
      <c r="P379" s="96"/>
      <c r="Q379" s="94"/>
      <c r="R379" s="94"/>
      <c r="S379" s="94"/>
      <c r="T379" s="104"/>
      <c r="U379" s="96"/>
      <c r="V379" s="94"/>
      <c r="W379" s="94"/>
      <c r="BW379" s="126"/>
      <c r="BX379" s="126"/>
      <c r="BY379" s="126"/>
      <c r="BZ379" s="126"/>
      <c r="CA379" s="126"/>
      <c r="CB379" s="126"/>
      <c r="CC379" s="126"/>
      <c r="CD379" s="126"/>
      <c r="CE379" s="126"/>
      <c r="CF379" s="126"/>
      <c r="CG379" s="126"/>
      <c r="CH379" s="126"/>
      <c r="CI379" s="126"/>
      <c r="CJ379" s="126"/>
      <c r="CK379" s="126"/>
      <c r="CL379" s="126"/>
      <c r="CM379" s="126"/>
      <c r="CN379" s="126"/>
      <c r="CO379" s="126"/>
      <c r="CP379" s="126"/>
      <c r="CQ379" s="126"/>
      <c r="CR379" s="126"/>
      <c r="CS379" s="126"/>
      <c r="CT379" s="126"/>
      <c r="CU379" s="126"/>
      <c r="CV379" s="126"/>
      <c r="CW379" s="126"/>
      <c r="CX379" s="126"/>
      <c r="CY379" s="126"/>
      <c r="CZ379" s="126"/>
      <c r="DA379" s="126"/>
      <c r="DB379" s="126"/>
      <c r="DC379" s="126"/>
      <c r="DD379" s="126"/>
      <c r="DE379" s="126"/>
      <c r="DF379" s="126"/>
      <c r="DG379" s="126"/>
      <c r="DH379" s="126"/>
      <c r="DI379" s="126"/>
      <c r="DJ379" s="126"/>
      <c r="DK379" s="126"/>
      <c r="DL379" s="126"/>
      <c r="DM379" s="126"/>
      <c r="DN379" s="126"/>
      <c r="DO379" s="126"/>
      <c r="DP379" s="126"/>
      <c r="DQ379" s="126"/>
      <c r="DR379" s="126"/>
      <c r="DS379" s="126"/>
      <c r="DT379" s="126"/>
      <c r="DU379" s="126"/>
      <c r="DV379" s="126"/>
      <c r="DW379" s="126"/>
    </row>
    <row r="380" spans="1:127" x14ac:dyDescent="0.3">
      <c r="A380" s="94"/>
      <c r="B380" s="94"/>
      <c r="C380" s="94"/>
      <c r="D380" s="104"/>
      <c r="E380" s="96"/>
      <c r="F380" s="95"/>
      <c r="G380" s="94"/>
      <c r="H380" s="94"/>
      <c r="I380" s="94"/>
      <c r="J380" s="94"/>
      <c r="K380" s="104"/>
      <c r="L380" s="96"/>
      <c r="M380" s="104"/>
      <c r="N380" s="96"/>
      <c r="O380" s="104"/>
      <c r="P380" s="96"/>
      <c r="Q380" s="94"/>
      <c r="R380" s="94"/>
      <c r="S380" s="94"/>
      <c r="T380" s="104"/>
      <c r="U380" s="96"/>
      <c r="V380" s="94"/>
      <c r="W380" s="94"/>
      <c r="BW380" s="126"/>
      <c r="BX380" s="126"/>
      <c r="BY380" s="126"/>
      <c r="BZ380" s="126"/>
      <c r="CA380" s="126"/>
      <c r="CB380" s="126"/>
      <c r="CC380" s="126"/>
      <c r="CD380" s="126"/>
      <c r="CE380" s="126"/>
      <c r="CF380" s="126"/>
      <c r="CG380" s="126"/>
      <c r="CH380" s="126"/>
      <c r="CI380" s="126"/>
      <c r="CJ380" s="126"/>
      <c r="CK380" s="126"/>
      <c r="CL380" s="126"/>
      <c r="CM380" s="126"/>
      <c r="CN380" s="126"/>
      <c r="CO380" s="126"/>
      <c r="CP380" s="126"/>
      <c r="CQ380" s="126"/>
      <c r="CR380" s="126"/>
      <c r="CS380" s="126"/>
      <c r="CT380" s="126"/>
      <c r="CU380" s="126"/>
      <c r="CV380" s="126"/>
      <c r="CW380" s="126"/>
      <c r="CX380" s="126"/>
      <c r="CY380" s="126"/>
      <c r="CZ380" s="126"/>
      <c r="DA380" s="126"/>
      <c r="DB380" s="126"/>
      <c r="DC380" s="126"/>
      <c r="DD380" s="126"/>
      <c r="DE380" s="126"/>
      <c r="DF380" s="126"/>
      <c r="DG380" s="126"/>
      <c r="DH380" s="126"/>
      <c r="DI380" s="126"/>
      <c r="DJ380" s="126"/>
      <c r="DK380" s="126"/>
      <c r="DL380" s="126"/>
      <c r="DM380" s="126"/>
      <c r="DN380" s="126"/>
      <c r="DO380" s="126"/>
      <c r="DP380" s="126"/>
      <c r="DQ380" s="126"/>
      <c r="DR380" s="126"/>
      <c r="DS380" s="126"/>
      <c r="DT380" s="126"/>
      <c r="DU380" s="126"/>
      <c r="DV380" s="126"/>
      <c r="DW380" s="126"/>
    </row>
    <row r="381" spans="1:127" x14ac:dyDescent="0.3">
      <c r="A381" s="94"/>
      <c r="B381" s="94"/>
      <c r="C381" s="94"/>
      <c r="D381" s="104"/>
      <c r="E381" s="96"/>
      <c r="F381" s="95"/>
      <c r="G381" s="94"/>
      <c r="H381" s="94"/>
      <c r="I381" s="94"/>
      <c r="J381" s="94"/>
      <c r="K381" s="104"/>
      <c r="L381" s="96"/>
      <c r="M381" s="104"/>
      <c r="N381" s="96"/>
      <c r="O381" s="104"/>
      <c r="P381" s="96"/>
      <c r="Q381" s="94"/>
      <c r="R381" s="94"/>
      <c r="S381" s="94"/>
      <c r="T381" s="104"/>
      <c r="U381" s="96"/>
      <c r="V381" s="94"/>
      <c r="W381" s="94"/>
      <c r="BW381" s="126"/>
      <c r="BX381" s="126"/>
      <c r="BY381" s="126"/>
      <c r="BZ381" s="126"/>
      <c r="CA381" s="126"/>
      <c r="CB381" s="126"/>
      <c r="CC381" s="126"/>
      <c r="CD381" s="126"/>
      <c r="CE381" s="126"/>
      <c r="CF381" s="126"/>
      <c r="CG381" s="126"/>
      <c r="CH381" s="126"/>
      <c r="CI381" s="126"/>
      <c r="CJ381" s="126"/>
      <c r="CK381" s="126"/>
      <c r="CL381" s="126"/>
      <c r="CM381" s="126"/>
      <c r="CN381" s="126"/>
      <c r="CO381" s="126"/>
      <c r="CP381" s="126"/>
      <c r="CQ381" s="126"/>
      <c r="CR381" s="126"/>
      <c r="CS381" s="126"/>
      <c r="CT381" s="126"/>
      <c r="CU381" s="126"/>
      <c r="CV381" s="126"/>
      <c r="CW381" s="126"/>
      <c r="CX381" s="126"/>
      <c r="CY381" s="126"/>
      <c r="CZ381" s="126"/>
      <c r="DA381" s="126"/>
      <c r="DB381" s="126"/>
      <c r="DC381" s="126"/>
      <c r="DD381" s="126"/>
      <c r="DE381" s="126"/>
      <c r="DF381" s="126"/>
      <c r="DG381" s="126"/>
      <c r="DH381" s="126"/>
      <c r="DI381" s="126"/>
      <c r="DJ381" s="126"/>
      <c r="DK381" s="126"/>
      <c r="DL381" s="126"/>
      <c r="DM381" s="126"/>
      <c r="DN381" s="126"/>
      <c r="DO381" s="126"/>
      <c r="DP381" s="126"/>
      <c r="DQ381" s="126"/>
      <c r="DR381" s="126"/>
      <c r="DS381" s="126"/>
      <c r="DT381" s="126"/>
      <c r="DU381" s="126"/>
      <c r="DV381" s="126"/>
      <c r="DW381" s="126"/>
    </row>
    <row r="382" spans="1:127" x14ac:dyDescent="0.3">
      <c r="A382" s="94"/>
      <c r="B382" s="94"/>
      <c r="C382" s="94"/>
      <c r="D382" s="104"/>
      <c r="E382" s="96"/>
      <c r="F382" s="95"/>
      <c r="G382" s="94"/>
      <c r="H382" s="94"/>
      <c r="I382" s="94"/>
      <c r="J382" s="94"/>
      <c r="K382" s="104"/>
      <c r="L382" s="96"/>
      <c r="M382" s="104"/>
      <c r="N382" s="96"/>
      <c r="O382" s="104"/>
      <c r="P382" s="96"/>
      <c r="Q382" s="94"/>
      <c r="R382" s="94"/>
      <c r="S382" s="94"/>
      <c r="T382" s="104"/>
      <c r="U382" s="96"/>
      <c r="V382" s="94"/>
      <c r="W382" s="94"/>
      <c r="BW382" s="126"/>
      <c r="BX382" s="126"/>
      <c r="BY382" s="126"/>
      <c r="BZ382" s="126"/>
      <c r="CA382" s="126"/>
      <c r="CB382" s="126"/>
      <c r="CC382" s="126"/>
      <c r="CD382" s="126"/>
      <c r="CE382" s="126"/>
      <c r="CF382" s="126"/>
      <c r="CG382" s="126"/>
      <c r="CH382" s="126"/>
      <c r="CI382" s="126"/>
      <c r="CJ382" s="126"/>
      <c r="CK382" s="126"/>
      <c r="CL382" s="126"/>
      <c r="CM382" s="126"/>
      <c r="CN382" s="126"/>
      <c r="CO382" s="126"/>
      <c r="CP382" s="126"/>
      <c r="CQ382" s="126"/>
      <c r="CR382" s="126"/>
      <c r="CS382" s="126"/>
      <c r="CT382" s="126"/>
      <c r="CU382" s="126"/>
      <c r="CV382" s="126"/>
      <c r="CW382" s="126"/>
      <c r="CX382" s="126"/>
      <c r="CY382" s="126"/>
      <c r="CZ382" s="126"/>
      <c r="DA382" s="126"/>
      <c r="DB382" s="126"/>
      <c r="DC382" s="126"/>
      <c r="DD382" s="126"/>
      <c r="DE382" s="126"/>
      <c r="DF382" s="126"/>
      <c r="DG382" s="126"/>
      <c r="DH382" s="126"/>
      <c r="DI382" s="126"/>
      <c r="DJ382" s="126"/>
      <c r="DK382" s="126"/>
      <c r="DL382" s="126"/>
      <c r="DM382" s="126"/>
      <c r="DN382" s="126"/>
      <c r="DO382" s="126"/>
      <c r="DP382" s="126"/>
      <c r="DQ382" s="126"/>
      <c r="DR382" s="126"/>
      <c r="DS382" s="126"/>
      <c r="DT382" s="126"/>
      <c r="DU382" s="126"/>
      <c r="DV382" s="126"/>
      <c r="DW382" s="126"/>
    </row>
    <row r="383" spans="1:127" x14ac:dyDescent="0.3">
      <c r="A383" s="94"/>
      <c r="B383" s="94"/>
      <c r="C383" s="94"/>
      <c r="D383" s="104"/>
      <c r="E383" s="96"/>
      <c r="F383" s="95"/>
      <c r="G383" s="94"/>
      <c r="H383" s="94"/>
      <c r="I383" s="94"/>
      <c r="J383" s="94"/>
      <c r="K383" s="104"/>
      <c r="L383" s="96"/>
      <c r="M383" s="104"/>
      <c r="N383" s="96"/>
      <c r="O383" s="104"/>
      <c r="P383" s="96"/>
      <c r="Q383" s="94"/>
      <c r="R383" s="94"/>
      <c r="S383" s="94"/>
      <c r="T383" s="104"/>
      <c r="U383" s="96"/>
      <c r="V383" s="94"/>
      <c r="W383" s="94"/>
      <c r="BW383" s="126"/>
      <c r="BX383" s="126"/>
      <c r="BY383" s="126"/>
      <c r="BZ383" s="126"/>
      <c r="CA383" s="126"/>
      <c r="CB383" s="126"/>
      <c r="CC383" s="126"/>
      <c r="CD383" s="126"/>
      <c r="CE383" s="126"/>
      <c r="CF383" s="126"/>
      <c r="CG383" s="126"/>
      <c r="CH383" s="126"/>
      <c r="CI383" s="126"/>
      <c r="CJ383" s="126"/>
      <c r="CK383" s="126"/>
      <c r="CL383" s="126"/>
      <c r="CM383" s="126"/>
      <c r="CN383" s="126"/>
      <c r="CO383" s="126"/>
      <c r="CP383" s="126"/>
      <c r="CQ383" s="126"/>
      <c r="CR383" s="126"/>
      <c r="CS383" s="126"/>
      <c r="CT383" s="126"/>
      <c r="CU383" s="126"/>
      <c r="CV383" s="126"/>
      <c r="CW383" s="126"/>
      <c r="CX383" s="126"/>
      <c r="CY383" s="126"/>
      <c r="CZ383" s="126"/>
      <c r="DA383" s="126"/>
      <c r="DB383" s="126"/>
      <c r="DC383" s="126"/>
      <c r="DD383" s="126"/>
      <c r="DE383" s="126"/>
      <c r="DF383" s="126"/>
      <c r="DG383" s="126"/>
      <c r="DH383" s="126"/>
      <c r="DI383" s="126"/>
      <c r="DJ383" s="126"/>
      <c r="DK383" s="126"/>
      <c r="DL383" s="126"/>
      <c r="DM383" s="126"/>
      <c r="DN383" s="126"/>
      <c r="DO383" s="126"/>
      <c r="DP383" s="126"/>
      <c r="DQ383" s="126"/>
      <c r="DR383" s="126"/>
      <c r="DS383" s="126"/>
      <c r="DT383" s="126"/>
      <c r="DU383" s="126"/>
      <c r="DV383" s="126"/>
      <c r="DW383" s="126"/>
    </row>
    <row r="384" spans="1:127" x14ac:dyDescent="0.3">
      <c r="A384" s="94"/>
      <c r="B384" s="94"/>
      <c r="C384" s="94"/>
      <c r="D384" s="104"/>
      <c r="E384" s="96"/>
      <c r="F384" s="95"/>
      <c r="G384" s="94"/>
      <c r="H384" s="94"/>
      <c r="I384" s="94"/>
      <c r="J384" s="94"/>
      <c r="K384" s="104"/>
      <c r="L384" s="96"/>
      <c r="M384" s="104"/>
      <c r="N384" s="96"/>
      <c r="O384" s="104"/>
      <c r="P384" s="96"/>
      <c r="Q384" s="94"/>
      <c r="R384" s="94"/>
      <c r="S384" s="94"/>
      <c r="T384" s="104"/>
      <c r="U384" s="96"/>
      <c r="V384" s="94"/>
      <c r="W384" s="94"/>
      <c r="BW384" s="126"/>
      <c r="BX384" s="126"/>
      <c r="BY384" s="126"/>
      <c r="BZ384" s="126"/>
      <c r="CA384" s="126"/>
      <c r="CB384" s="126"/>
      <c r="CC384" s="126"/>
      <c r="CD384" s="126"/>
      <c r="CE384" s="126"/>
      <c r="CF384" s="126"/>
      <c r="CG384" s="126"/>
      <c r="CH384" s="126"/>
      <c r="CI384" s="126"/>
      <c r="CJ384" s="126"/>
      <c r="CK384" s="126"/>
      <c r="CL384" s="126"/>
      <c r="CM384" s="126"/>
      <c r="CN384" s="126"/>
      <c r="CO384" s="126"/>
      <c r="CP384" s="126"/>
      <c r="CQ384" s="126"/>
      <c r="CR384" s="126"/>
      <c r="CS384" s="126"/>
      <c r="CT384" s="126"/>
      <c r="CU384" s="126"/>
      <c r="CV384" s="126"/>
      <c r="CW384" s="126"/>
      <c r="CX384" s="126"/>
      <c r="CY384" s="126"/>
      <c r="CZ384" s="126"/>
      <c r="DA384" s="126"/>
      <c r="DB384" s="126"/>
      <c r="DC384" s="126"/>
      <c r="DD384" s="126"/>
      <c r="DE384" s="126"/>
      <c r="DF384" s="126"/>
      <c r="DG384" s="126"/>
      <c r="DH384" s="126"/>
      <c r="DI384" s="126"/>
      <c r="DJ384" s="126"/>
      <c r="DK384" s="126"/>
      <c r="DL384" s="126"/>
      <c r="DM384" s="126"/>
      <c r="DN384" s="126"/>
      <c r="DO384" s="126"/>
      <c r="DP384" s="126"/>
      <c r="DQ384" s="126"/>
      <c r="DR384" s="126"/>
      <c r="DS384" s="126"/>
      <c r="DT384" s="126"/>
      <c r="DU384" s="126"/>
      <c r="DV384" s="126"/>
      <c r="DW384" s="126"/>
    </row>
    <row r="385" spans="1:127" x14ac:dyDescent="0.3">
      <c r="A385" s="94"/>
      <c r="B385" s="94"/>
      <c r="C385" s="94"/>
      <c r="D385" s="104"/>
      <c r="E385" s="96"/>
      <c r="F385" s="95"/>
      <c r="G385" s="94"/>
      <c r="H385" s="94"/>
      <c r="I385" s="94"/>
      <c r="J385" s="94"/>
      <c r="K385" s="104"/>
      <c r="L385" s="96"/>
      <c r="M385" s="104"/>
      <c r="N385" s="96"/>
      <c r="O385" s="104"/>
      <c r="P385" s="96"/>
      <c r="Q385" s="94"/>
      <c r="R385" s="94"/>
      <c r="S385" s="94"/>
      <c r="T385" s="104"/>
      <c r="U385" s="96"/>
      <c r="V385" s="94"/>
      <c r="W385" s="94"/>
      <c r="BW385" s="126"/>
      <c r="BX385" s="126"/>
      <c r="BY385" s="126"/>
      <c r="BZ385" s="126"/>
      <c r="CA385" s="126"/>
      <c r="CB385" s="126"/>
      <c r="CC385" s="126"/>
      <c r="CD385" s="126"/>
      <c r="CE385" s="126"/>
      <c r="CF385" s="126"/>
      <c r="CG385" s="126"/>
      <c r="CH385" s="126"/>
      <c r="CI385" s="126"/>
      <c r="CJ385" s="126"/>
      <c r="CK385" s="126"/>
      <c r="CL385" s="126"/>
      <c r="CM385" s="126"/>
      <c r="CN385" s="126"/>
      <c r="CO385" s="126"/>
      <c r="CP385" s="126"/>
      <c r="CQ385" s="126"/>
      <c r="CR385" s="126"/>
      <c r="CS385" s="126"/>
      <c r="CT385" s="126"/>
      <c r="CU385" s="126"/>
      <c r="CV385" s="126"/>
      <c r="CW385" s="126"/>
      <c r="CX385" s="126"/>
      <c r="CY385" s="126"/>
      <c r="CZ385" s="126"/>
      <c r="DA385" s="126"/>
      <c r="DB385" s="126"/>
      <c r="DC385" s="126"/>
      <c r="DD385" s="126"/>
      <c r="DE385" s="126"/>
      <c r="DF385" s="126"/>
      <c r="DG385" s="126"/>
      <c r="DH385" s="126"/>
      <c r="DI385" s="126"/>
      <c r="DJ385" s="126"/>
      <c r="DK385" s="126"/>
      <c r="DL385" s="126"/>
      <c r="DM385" s="126"/>
      <c r="DN385" s="126"/>
      <c r="DO385" s="126"/>
      <c r="DP385" s="126"/>
      <c r="DQ385" s="126"/>
      <c r="DR385" s="126"/>
      <c r="DS385" s="126"/>
      <c r="DT385" s="126"/>
      <c r="DU385" s="126"/>
      <c r="DV385" s="126"/>
      <c r="DW385" s="126"/>
    </row>
    <row r="386" spans="1:127" x14ac:dyDescent="0.3">
      <c r="A386" s="94"/>
      <c r="B386" s="94"/>
      <c r="C386" s="94"/>
      <c r="D386" s="104"/>
      <c r="E386" s="96"/>
      <c r="F386" s="95"/>
      <c r="G386" s="94"/>
      <c r="H386" s="94"/>
      <c r="I386" s="94"/>
      <c r="J386" s="94"/>
      <c r="K386" s="104"/>
      <c r="L386" s="96"/>
      <c r="M386" s="104"/>
      <c r="N386" s="96"/>
      <c r="O386" s="104"/>
      <c r="P386" s="96"/>
      <c r="Q386" s="94"/>
      <c r="R386" s="94"/>
      <c r="S386" s="94"/>
      <c r="T386" s="104"/>
      <c r="U386" s="96"/>
      <c r="V386" s="94"/>
      <c r="W386" s="94"/>
      <c r="BW386" s="126"/>
      <c r="BX386" s="126"/>
      <c r="BY386" s="126"/>
      <c r="BZ386" s="126"/>
      <c r="CA386" s="126"/>
      <c r="CB386" s="126"/>
      <c r="CC386" s="126"/>
      <c r="CD386" s="126"/>
      <c r="CE386" s="126"/>
      <c r="CF386" s="126"/>
      <c r="CG386" s="126"/>
      <c r="CH386" s="126"/>
      <c r="CI386" s="126"/>
      <c r="CJ386" s="126"/>
      <c r="CK386" s="126"/>
      <c r="CL386" s="126"/>
      <c r="CM386" s="126"/>
      <c r="CN386" s="126"/>
      <c r="CO386" s="126"/>
      <c r="CP386" s="126"/>
      <c r="CQ386" s="126"/>
      <c r="CR386" s="126"/>
      <c r="CS386" s="126"/>
      <c r="CT386" s="126"/>
      <c r="CU386" s="126"/>
      <c r="CV386" s="126"/>
      <c r="CW386" s="126"/>
      <c r="CX386" s="126"/>
      <c r="CY386" s="126"/>
      <c r="CZ386" s="126"/>
      <c r="DA386" s="126"/>
      <c r="DB386" s="126"/>
      <c r="DC386" s="126"/>
      <c r="DD386" s="126"/>
      <c r="DE386" s="126"/>
      <c r="DF386" s="126"/>
      <c r="DG386" s="126"/>
      <c r="DH386" s="126"/>
      <c r="DI386" s="126"/>
      <c r="DJ386" s="126"/>
      <c r="DK386" s="126"/>
      <c r="DL386" s="126"/>
      <c r="DM386" s="126"/>
      <c r="DN386" s="126"/>
      <c r="DO386" s="126"/>
      <c r="DP386" s="126"/>
      <c r="DQ386" s="126"/>
      <c r="DR386" s="126"/>
      <c r="DS386" s="126"/>
      <c r="DT386" s="126"/>
      <c r="DU386" s="126"/>
      <c r="DV386" s="126"/>
      <c r="DW386" s="126"/>
    </row>
    <row r="387" spans="1:127" x14ac:dyDescent="0.3">
      <c r="A387" s="94"/>
      <c r="B387" s="94"/>
      <c r="C387" s="94"/>
      <c r="D387" s="104"/>
      <c r="E387" s="96"/>
      <c r="F387" s="95"/>
      <c r="G387" s="94"/>
      <c r="H387" s="94"/>
      <c r="I387" s="94"/>
      <c r="J387" s="94"/>
      <c r="K387" s="104"/>
      <c r="L387" s="96"/>
      <c r="M387" s="104"/>
      <c r="N387" s="96"/>
      <c r="O387" s="104"/>
      <c r="P387" s="96"/>
      <c r="Q387" s="94"/>
      <c r="R387" s="94"/>
      <c r="S387" s="94"/>
      <c r="T387" s="104"/>
      <c r="U387" s="96"/>
      <c r="V387" s="94"/>
      <c r="W387" s="94"/>
      <c r="BW387" s="126"/>
      <c r="BX387" s="126"/>
      <c r="BY387" s="126"/>
      <c r="BZ387" s="126"/>
      <c r="CA387" s="126"/>
      <c r="CB387" s="126"/>
      <c r="CC387" s="126"/>
      <c r="CD387" s="126"/>
      <c r="CE387" s="126"/>
      <c r="CF387" s="126"/>
      <c r="CG387" s="126"/>
      <c r="CH387" s="126"/>
      <c r="CI387" s="126"/>
      <c r="CJ387" s="126"/>
      <c r="CK387" s="126"/>
      <c r="CL387" s="126"/>
      <c r="CM387" s="126"/>
      <c r="CN387" s="126"/>
      <c r="CO387" s="126"/>
      <c r="CP387" s="126"/>
      <c r="CQ387" s="126"/>
      <c r="CR387" s="126"/>
      <c r="CS387" s="126"/>
      <c r="CT387" s="126"/>
      <c r="CU387" s="126"/>
      <c r="CV387" s="126"/>
      <c r="CW387" s="126"/>
      <c r="CX387" s="126"/>
      <c r="CY387" s="126"/>
      <c r="CZ387" s="126"/>
      <c r="DA387" s="126"/>
      <c r="DB387" s="126"/>
      <c r="DC387" s="126"/>
      <c r="DD387" s="126"/>
      <c r="DE387" s="126"/>
      <c r="DF387" s="126"/>
      <c r="DG387" s="126"/>
      <c r="DH387" s="126"/>
      <c r="DI387" s="126"/>
      <c r="DJ387" s="126"/>
      <c r="DK387" s="126"/>
      <c r="DL387" s="126"/>
      <c r="DM387" s="126"/>
      <c r="DN387" s="126"/>
      <c r="DO387" s="126"/>
      <c r="DP387" s="126"/>
      <c r="DQ387" s="126"/>
      <c r="DR387" s="126"/>
      <c r="DS387" s="126"/>
      <c r="DT387" s="126"/>
      <c r="DU387" s="126"/>
      <c r="DV387" s="126"/>
      <c r="DW387" s="126"/>
    </row>
    <row r="388" spans="1:127" x14ac:dyDescent="0.3">
      <c r="A388" s="94"/>
      <c r="B388" s="94"/>
      <c r="C388" s="94"/>
      <c r="D388" s="104"/>
      <c r="E388" s="96"/>
      <c r="F388" s="95"/>
      <c r="G388" s="94"/>
      <c r="H388" s="94"/>
      <c r="I388" s="94"/>
      <c r="J388" s="94"/>
      <c r="K388" s="104"/>
      <c r="L388" s="96"/>
      <c r="M388" s="104"/>
      <c r="N388" s="96"/>
      <c r="O388" s="104"/>
      <c r="P388" s="96"/>
      <c r="Q388" s="94"/>
      <c r="R388" s="94"/>
      <c r="S388" s="94"/>
      <c r="T388" s="104"/>
      <c r="U388" s="96"/>
      <c r="V388" s="94"/>
      <c r="W388" s="94"/>
      <c r="BW388" s="126"/>
      <c r="BX388" s="126"/>
      <c r="BY388" s="126"/>
      <c r="BZ388" s="126"/>
      <c r="CA388" s="126"/>
      <c r="CB388" s="126"/>
      <c r="CC388" s="126"/>
      <c r="CD388" s="126"/>
      <c r="CE388" s="126"/>
      <c r="CF388" s="126"/>
      <c r="CG388" s="126"/>
      <c r="CH388" s="126"/>
      <c r="CI388" s="126"/>
      <c r="CJ388" s="126"/>
      <c r="CK388" s="126"/>
      <c r="CL388" s="126"/>
      <c r="CM388" s="126"/>
      <c r="CN388" s="126"/>
      <c r="CO388" s="126"/>
      <c r="CP388" s="126"/>
      <c r="CQ388" s="126"/>
      <c r="CR388" s="126"/>
      <c r="CS388" s="126"/>
      <c r="CT388" s="126"/>
      <c r="CU388" s="126"/>
      <c r="CV388" s="126"/>
      <c r="CW388" s="126"/>
      <c r="CX388" s="126"/>
      <c r="CY388" s="126"/>
      <c r="CZ388" s="126"/>
      <c r="DA388" s="126"/>
      <c r="DB388" s="126"/>
      <c r="DC388" s="126"/>
      <c r="DD388" s="126"/>
      <c r="DE388" s="126"/>
      <c r="DF388" s="126"/>
      <c r="DG388" s="126"/>
      <c r="DH388" s="126"/>
      <c r="DI388" s="126"/>
      <c r="DJ388" s="126"/>
      <c r="DK388" s="126"/>
      <c r="DL388" s="126"/>
      <c r="DM388" s="126"/>
      <c r="DN388" s="126"/>
      <c r="DO388" s="126"/>
      <c r="DP388" s="126"/>
      <c r="DQ388" s="126"/>
      <c r="DR388" s="126"/>
      <c r="DS388" s="126"/>
      <c r="DT388" s="126"/>
      <c r="DU388" s="126"/>
      <c r="DV388" s="126"/>
      <c r="DW388" s="126"/>
    </row>
    <row r="389" spans="1:127" x14ac:dyDescent="0.3">
      <c r="A389" s="94"/>
      <c r="B389" s="94"/>
      <c r="C389" s="94"/>
      <c r="D389" s="104"/>
      <c r="E389" s="96"/>
      <c r="F389" s="95"/>
      <c r="G389" s="94"/>
      <c r="H389" s="94"/>
      <c r="I389" s="94"/>
      <c r="J389" s="94"/>
      <c r="K389" s="104"/>
      <c r="L389" s="96"/>
      <c r="M389" s="104"/>
      <c r="N389" s="96"/>
      <c r="O389" s="104"/>
      <c r="P389" s="96"/>
      <c r="Q389" s="94"/>
      <c r="R389" s="94"/>
      <c r="S389" s="94"/>
      <c r="T389" s="104"/>
      <c r="U389" s="96"/>
      <c r="V389" s="94"/>
      <c r="W389" s="94"/>
      <c r="BW389" s="126"/>
      <c r="BX389" s="126"/>
      <c r="BY389" s="126"/>
      <c r="BZ389" s="126"/>
      <c r="CA389" s="126"/>
      <c r="CB389" s="126"/>
      <c r="CC389" s="126"/>
      <c r="CD389" s="126"/>
      <c r="CE389" s="126"/>
      <c r="CF389" s="126"/>
      <c r="CG389" s="126"/>
      <c r="CH389" s="126"/>
      <c r="CI389" s="126"/>
      <c r="CJ389" s="126"/>
      <c r="CK389" s="126"/>
      <c r="CL389" s="126"/>
      <c r="CM389" s="126"/>
      <c r="CN389" s="126"/>
      <c r="CO389" s="126"/>
      <c r="CP389" s="126"/>
      <c r="CQ389" s="126"/>
      <c r="CR389" s="126"/>
      <c r="CS389" s="126"/>
      <c r="CT389" s="126"/>
      <c r="CU389" s="126"/>
      <c r="CV389" s="126"/>
      <c r="CW389" s="126"/>
      <c r="CX389" s="126"/>
      <c r="CY389" s="126"/>
      <c r="CZ389" s="126"/>
      <c r="DA389" s="126"/>
      <c r="DB389" s="126"/>
      <c r="DC389" s="126"/>
      <c r="DD389" s="126"/>
      <c r="DE389" s="126"/>
      <c r="DF389" s="126"/>
      <c r="DG389" s="126"/>
      <c r="DH389" s="126"/>
      <c r="DI389" s="126"/>
      <c r="DJ389" s="126"/>
      <c r="DK389" s="126"/>
      <c r="DL389" s="126"/>
      <c r="DM389" s="126"/>
      <c r="DN389" s="126"/>
      <c r="DO389" s="126"/>
      <c r="DP389" s="126"/>
      <c r="DQ389" s="126"/>
      <c r="DR389" s="126"/>
      <c r="DS389" s="126"/>
      <c r="DT389" s="126"/>
      <c r="DU389" s="126"/>
      <c r="DV389" s="126"/>
      <c r="DW389" s="126"/>
    </row>
    <row r="390" spans="1:127" x14ac:dyDescent="0.3">
      <c r="A390" s="94"/>
      <c r="B390" s="94"/>
      <c r="C390" s="94"/>
      <c r="D390" s="104"/>
      <c r="E390" s="96"/>
      <c r="F390" s="95"/>
      <c r="G390" s="94"/>
      <c r="H390" s="94"/>
      <c r="I390" s="94"/>
      <c r="J390" s="94"/>
      <c r="K390" s="104"/>
      <c r="L390" s="96"/>
      <c r="M390" s="104"/>
      <c r="N390" s="96"/>
      <c r="O390" s="104"/>
      <c r="P390" s="96"/>
      <c r="Q390" s="94"/>
      <c r="R390" s="94"/>
      <c r="S390" s="94"/>
      <c r="T390" s="104"/>
      <c r="U390" s="96"/>
      <c r="V390" s="94"/>
      <c r="W390" s="94"/>
      <c r="BW390" s="126"/>
      <c r="BX390" s="126"/>
      <c r="BY390" s="126"/>
      <c r="BZ390" s="126"/>
      <c r="CA390" s="126"/>
      <c r="CB390" s="126"/>
      <c r="CC390" s="126"/>
      <c r="CD390" s="126"/>
      <c r="CE390" s="126"/>
      <c r="CF390" s="126"/>
      <c r="CG390" s="126"/>
      <c r="CH390" s="126"/>
      <c r="CI390" s="126"/>
      <c r="CJ390" s="126"/>
      <c r="CK390" s="126"/>
      <c r="CL390" s="126"/>
      <c r="CM390" s="126"/>
      <c r="CN390" s="126"/>
      <c r="CO390" s="126"/>
      <c r="CP390" s="126"/>
      <c r="CQ390" s="126"/>
      <c r="CR390" s="126"/>
      <c r="CS390" s="126"/>
      <c r="CT390" s="126"/>
      <c r="CU390" s="126"/>
      <c r="CV390" s="126"/>
      <c r="CW390" s="126"/>
      <c r="CX390" s="126"/>
      <c r="CY390" s="126"/>
      <c r="CZ390" s="126"/>
      <c r="DA390" s="126"/>
      <c r="DB390" s="126"/>
      <c r="DC390" s="126"/>
      <c r="DD390" s="126"/>
      <c r="DE390" s="126"/>
      <c r="DF390" s="126"/>
      <c r="DG390" s="126"/>
      <c r="DH390" s="126"/>
      <c r="DI390" s="126"/>
      <c r="DJ390" s="126"/>
      <c r="DK390" s="126"/>
      <c r="DL390" s="126"/>
      <c r="DM390" s="126"/>
      <c r="DN390" s="126"/>
      <c r="DO390" s="126"/>
      <c r="DP390" s="126"/>
      <c r="DQ390" s="126"/>
      <c r="DR390" s="126"/>
      <c r="DS390" s="126"/>
      <c r="DT390" s="126"/>
      <c r="DU390" s="126"/>
      <c r="DV390" s="126"/>
      <c r="DW390" s="126"/>
    </row>
    <row r="391" spans="1:127" x14ac:dyDescent="0.3">
      <c r="A391" s="94"/>
      <c r="B391" s="94"/>
      <c r="C391" s="94"/>
      <c r="D391" s="104"/>
      <c r="E391" s="96"/>
      <c r="F391" s="95"/>
      <c r="G391" s="94"/>
      <c r="H391" s="94"/>
      <c r="I391" s="94"/>
      <c r="J391" s="94"/>
      <c r="K391" s="104"/>
      <c r="L391" s="96"/>
      <c r="M391" s="104"/>
      <c r="N391" s="96"/>
      <c r="O391" s="104"/>
      <c r="P391" s="96"/>
      <c r="Q391" s="94"/>
      <c r="R391" s="94"/>
      <c r="S391" s="94"/>
      <c r="T391" s="104"/>
      <c r="U391" s="96"/>
      <c r="V391" s="94"/>
      <c r="W391" s="94"/>
      <c r="BW391" s="126"/>
      <c r="BX391" s="126"/>
      <c r="BY391" s="126"/>
      <c r="BZ391" s="126"/>
      <c r="CA391" s="126"/>
      <c r="CB391" s="126"/>
      <c r="CC391" s="126"/>
      <c r="CD391" s="126"/>
      <c r="CE391" s="126"/>
      <c r="CF391" s="126"/>
      <c r="CG391" s="126"/>
      <c r="CH391" s="126"/>
      <c r="CI391" s="126"/>
      <c r="CJ391" s="126"/>
      <c r="CK391" s="126"/>
      <c r="CL391" s="126"/>
      <c r="CM391" s="126"/>
      <c r="CN391" s="126"/>
      <c r="CO391" s="126"/>
      <c r="CP391" s="126"/>
      <c r="CQ391" s="126"/>
      <c r="CR391" s="126"/>
      <c r="CS391" s="126"/>
      <c r="CT391" s="126"/>
      <c r="CU391" s="126"/>
      <c r="CV391" s="126"/>
      <c r="CW391" s="126"/>
      <c r="CX391" s="126"/>
      <c r="CY391" s="126"/>
      <c r="CZ391" s="126"/>
      <c r="DA391" s="126"/>
      <c r="DB391" s="126"/>
      <c r="DC391" s="126"/>
      <c r="DD391" s="126"/>
      <c r="DE391" s="126"/>
      <c r="DF391" s="126"/>
      <c r="DG391" s="126"/>
      <c r="DH391" s="126"/>
      <c r="DI391" s="126"/>
      <c r="DJ391" s="126"/>
      <c r="DK391" s="126"/>
      <c r="DL391" s="126"/>
      <c r="DM391" s="126"/>
      <c r="DN391" s="126"/>
      <c r="DO391" s="126"/>
      <c r="DP391" s="126"/>
      <c r="DQ391" s="126"/>
      <c r="DR391" s="126"/>
      <c r="DS391" s="126"/>
      <c r="DT391" s="126"/>
      <c r="DU391" s="126"/>
      <c r="DV391" s="126"/>
      <c r="DW391" s="126"/>
    </row>
    <row r="392" spans="1:127" x14ac:dyDescent="0.3">
      <c r="A392" s="94"/>
      <c r="B392" s="94"/>
      <c r="C392" s="94"/>
      <c r="D392" s="104"/>
      <c r="E392" s="96"/>
      <c r="F392" s="95"/>
      <c r="G392" s="94"/>
      <c r="H392" s="94"/>
      <c r="I392" s="94"/>
      <c r="J392" s="94"/>
      <c r="K392" s="104"/>
      <c r="L392" s="96"/>
      <c r="M392" s="104"/>
      <c r="N392" s="96"/>
      <c r="O392" s="104"/>
      <c r="P392" s="96"/>
      <c r="Q392" s="94"/>
      <c r="R392" s="94"/>
      <c r="S392" s="94"/>
      <c r="T392" s="104"/>
      <c r="U392" s="96"/>
      <c r="V392" s="94"/>
      <c r="W392" s="94"/>
      <c r="BW392" s="126"/>
      <c r="BX392" s="126"/>
      <c r="BY392" s="126"/>
      <c r="BZ392" s="126"/>
      <c r="CA392" s="126"/>
      <c r="CB392" s="126"/>
      <c r="CC392" s="126"/>
      <c r="CD392" s="126"/>
      <c r="CE392" s="126"/>
      <c r="CF392" s="126"/>
      <c r="CG392" s="126"/>
      <c r="CH392" s="126"/>
      <c r="CI392" s="126"/>
      <c r="CJ392" s="126"/>
      <c r="CK392" s="126"/>
      <c r="CL392" s="126"/>
      <c r="CM392" s="126"/>
      <c r="CN392" s="126"/>
      <c r="CO392" s="126"/>
      <c r="CP392" s="126"/>
      <c r="CQ392" s="126"/>
      <c r="CR392" s="126"/>
      <c r="CS392" s="126"/>
      <c r="CT392" s="126"/>
      <c r="CU392" s="126"/>
      <c r="CV392" s="126"/>
      <c r="CW392" s="126"/>
      <c r="CX392" s="126"/>
      <c r="CY392" s="126"/>
      <c r="CZ392" s="126"/>
      <c r="DA392" s="126"/>
      <c r="DB392" s="126"/>
      <c r="DC392" s="126"/>
      <c r="DD392" s="126"/>
      <c r="DE392" s="126"/>
      <c r="DF392" s="126"/>
      <c r="DG392" s="126"/>
      <c r="DH392" s="126"/>
      <c r="DI392" s="126"/>
      <c r="DJ392" s="126"/>
      <c r="DK392" s="126"/>
      <c r="DL392" s="126"/>
      <c r="DM392" s="126"/>
      <c r="DN392" s="126"/>
      <c r="DO392" s="126"/>
      <c r="DP392" s="126"/>
      <c r="DQ392" s="126"/>
      <c r="DR392" s="126"/>
      <c r="DS392" s="126"/>
      <c r="DT392" s="126"/>
      <c r="DU392" s="126"/>
      <c r="DV392" s="126"/>
      <c r="DW392" s="126"/>
    </row>
    <row r="393" spans="1:127" x14ac:dyDescent="0.3">
      <c r="A393" s="94"/>
      <c r="B393" s="94"/>
      <c r="C393" s="94"/>
      <c r="D393" s="104"/>
      <c r="E393" s="96"/>
      <c r="F393" s="95"/>
      <c r="G393" s="94"/>
      <c r="H393" s="94"/>
      <c r="I393" s="94"/>
      <c r="J393" s="94"/>
      <c r="K393" s="104"/>
      <c r="L393" s="96"/>
      <c r="M393" s="104"/>
      <c r="N393" s="96"/>
      <c r="O393" s="104"/>
      <c r="P393" s="96"/>
      <c r="Q393" s="94"/>
      <c r="R393" s="94"/>
      <c r="S393" s="94"/>
      <c r="T393" s="104"/>
      <c r="U393" s="96"/>
      <c r="V393" s="94"/>
      <c r="W393" s="94"/>
      <c r="BW393" s="126"/>
      <c r="BX393" s="126"/>
      <c r="BY393" s="126"/>
      <c r="BZ393" s="126"/>
      <c r="CA393" s="126"/>
      <c r="CB393" s="126"/>
      <c r="CC393" s="126"/>
      <c r="CD393" s="126"/>
      <c r="CE393" s="126"/>
      <c r="CF393" s="126"/>
      <c r="CG393" s="126"/>
      <c r="CH393" s="126"/>
      <c r="CI393" s="126"/>
      <c r="CJ393" s="126"/>
      <c r="CK393" s="126"/>
      <c r="CL393" s="126"/>
      <c r="CM393" s="126"/>
      <c r="CN393" s="126"/>
      <c r="CO393" s="126"/>
      <c r="CP393" s="126"/>
      <c r="CQ393" s="126"/>
      <c r="CR393" s="126"/>
      <c r="CS393" s="126"/>
      <c r="CT393" s="126"/>
      <c r="CU393" s="126"/>
      <c r="CV393" s="126"/>
      <c r="CW393" s="126"/>
      <c r="CX393" s="126"/>
      <c r="CY393" s="126"/>
      <c r="CZ393" s="126"/>
      <c r="DA393" s="126"/>
      <c r="DB393" s="126"/>
      <c r="DC393" s="126"/>
      <c r="DD393" s="126"/>
      <c r="DE393" s="126"/>
      <c r="DF393" s="126"/>
      <c r="DG393" s="126"/>
      <c r="DH393" s="126"/>
      <c r="DI393" s="126"/>
      <c r="DJ393" s="126"/>
      <c r="DK393" s="126"/>
      <c r="DL393" s="126"/>
      <c r="DM393" s="126"/>
      <c r="DN393" s="126"/>
      <c r="DO393" s="126"/>
      <c r="DP393" s="126"/>
      <c r="DQ393" s="126"/>
      <c r="DR393" s="126"/>
      <c r="DS393" s="126"/>
      <c r="DT393" s="126"/>
      <c r="DU393" s="126"/>
      <c r="DV393" s="126"/>
      <c r="DW393" s="126"/>
    </row>
    <row r="394" spans="1:127" x14ac:dyDescent="0.3">
      <c r="A394" s="94"/>
      <c r="B394" s="94"/>
      <c r="C394" s="94"/>
      <c r="D394" s="104"/>
      <c r="E394" s="96"/>
      <c r="F394" s="95"/>
      <c r="G394" s="94"/>
      <c r="H394" s="94"/>
      <c r="I394" s="94"/>
      <c r="J394" s="94"/>
      <c r="K394" s="104"/>
      <c r="L394" s="96"/>
      <c r="M394" s="104"/>
      <c r="N394" s="96"/>
      <c r="O394" s="104"/>
      <c r="P394" s="96"/>
      <c r="Q394" s="94"/>
      <c r="R394" s="94"/>
      <c r="S394" s="94"/>
      <c r="T394" s="104"/>
      <c r="U394" s="96"/>
      <c r="V394" s="94"/>
      <c r="W394" s="94"/>
      <c r="BW394" s="126"/>
      <c r="BX394" s="126"/>
      <c r="BY394" s="126"/>
      <c r="BZ394" s="126"/>
      <c r="CA394" s="126"/>
      <c r="CB394" s="126"/>
      <c r="CC394" s="126"/>
      <c r="CD394" s="126"/>
      <c r="CE394" s="126"/>
      <c r="CF394" s="126"/>
      <c r="CG394" s="126"/>
      <c r="CH394" s="126"/>
      <c r="CI394" s="126"/>
      <c r="CJ394" s="126"/>
      <c r="CK394" s="126"/>
      <c r="CL394" s="126"/>
      <c r="CM394" s="126"/>
      <c r="CN394" s="126"/>
      <c r="CO394" s="126"/>
      <c r="CP394" s="126"/>
      <c r="CQ394" s="126"/>
      <c r="CR394" s="126"/>
      <c r="CS394" s="126"/>
      <c r="CT394" s="126"/>
      <c r="CU394" s="126"/>
      <c r="CV394" s="126"/>
      <c r="CW394" s="126"/>
      <c r="CX394" s="126"/>
      <c r="CY394" s="126"/>
      <c r="CZ394" s="126"/>
      <c r="DA394" s="126"/>
      <c r="DB394" s="126"/>
      <c r="DC394" s="126"/>
      <c r="DD394" s="126"/>
      <c r="DE394" s="126"/>
      <c r="DF394" s="126"/>
      <c r="DG394" s="126"/>
      <c r="DH394" s="126"/>
      <c r="DI394" s="126"/>
      <c r="DJ394" s="126"/>
      <c r="DK394" s="126"/>
      <c r="DL394" s="126"/>
      <c r="DM394" s="126"/>
      <c r="DN394" s="126"/>
      <c r="DO394" s="126"/>
      <c r="DP394" s="126"/>
      <c r="DQ394" s="126"/>
      <c r="DR394" s="126"/>
      <c r="DS394" s="126"/>
      <c r="DT394" s="126"/>
      <c r="DU394" s="126"/>
      <c r="DV394" s="126"/>
      <c r="DW394" s="126"/>
    </row>
    <row r="395" spans="1:127" x14ac:dyDescent="0.3">
      <c r="A395" s="94"/>
      <c r="B395" s="94"/>
      <c r="C395" s="94"/>
      <c r="D395" s="104"/>
      <c r="E395" s="96"/>
      <c r="F395" s="95"/>
      <c r="G395" s="94"/>
      <c r="H395" s="94"/>
      <c r="I395" s="94"/>
      <c r="J395" s="94"/>
      <c r="K395" s="104"/>
      <c r="L395" s="96"/>
      <c r="M395" s="104"/>
      <c r="N395" s="96"/>
      <c r="O395" s="104"/>
      <c r="P395" s="96"/>
      <c r="Q395" s="94"/>
      <c r="R395" s="94"/>
      <c r="S395" s="94"/>
      <c r="T395" s="104"/>
      <c r="U395" s="96"/>
      <c r="V395" s="94"/>
      <c r="W395" s="94"/>
      <c r="BW395" s="126"/>
      <c r="BX395" s="126"/>
      <c r="BY395" s="126"/>
      <c r="BZ395" s="126"/>
      <c r="CA395" s="126"/>
      <c r="CB395" s="126"/>
      <c r="CC395" s="126"/>
      <c r="CD395" s="126"/>
      <c r="CE395" s="126"/>
      <c r="CF395" s="126"/>
      <c r="CG395" s="126"/>
      <c r="CH395" s="126"/>
      <c r="CI395" s="126"/>
      <c r="CJ395" s="126"/>
      <c r="CK395" s="126"/>
      <c r="CL395" s="126"/>
      <c r="CM395" s="126"/>
      <c r="CN395" s="126"/>
      <c r="CO395" s="126"/>
      <c r="CP395" s="126"/>
      <c r="CQ395" s="126"/>
      <c r="CR395" s="126"/>
      <c r="CS395" s="126"/>
      <c r="CT395" s="126"/>
      <c r="CU395" s="126"/>
      <c r="CV395" s="126"/>
      <c r="CW395" s="126"/>
      <c r="CX395" s="126"/>
      <c r="CY395" s="126"/>
      <c r="CZ395" s="126"/>
      <c r="DA395" s="126"/>
      <c r="DB395" s="126"/>
      <c r="DC395" s="126"/>
      <c r="DD395" s="126"/>
      <c r="DE395" s="126"/>
      <c r="DF395" s="126"/>
      <c r="DG395" s="126"/>
      <c r="DH395" s="126"/>
      <c r="DI395" s="126"/>
      <c r="DJ395" s="126"/>
      <c r="DK395" s="126"/>
      <c r="DL395" s="126"/>
      <c r="DM395" s="126"/>
      <c r="DN395" s="126"/>
      <c r="DO395" s="126"/>
      <c r="DP395" s="126"/>
      <c r="DQ395" s="126"/>
      <c r="DR395" s="126"/>
      <c r="DS395" s="126"/>
      <c r="DT395" s="126"/>
      <c r="DU395" s="126"/>
      <c r="DV395" s="126"/>
      <c r="DW395" s="126"/>
    </row>
    <row r="396" spans="1:127" x14ac:dyDescent="0.3">
      <c r="A396" s="94"/>
      <c r="B396" s="94"/>
      <c r="C396" s="94"/>
      <c r="D396" s="104"/>
      <c r="E396" s="96"/>
      <c r="F396" s="95"/>
      <c r="G396" s="94"/>
      <c r="H396" s="94"/>
      <c r="I396" s="94"/>
      <c r="J396" s="94"/>
      <c r="K396" s="104"/>
      <c r="L396" s="96"/>
      <c r="M396" s="104"/>
      <c r="N396" s="96"/>
      <c r="O396" s="104"/>
      <c r="P396" s="96"/>
      <c r="Q396" s="94"/>
      <c r="R396" s="94"/>
      <c r="S396" s="94"/>
      <c r="T396" s="104"/>
      <c r="U396" s="96"/>
      <c r="V396" s="94"/>
      <c r="W396" s="94"/>
      <c r="BW396" s="126"/>
      <c r="BX396" s="126"/>
      <c r="BY396" s="126"/>
      <c r="BZ396" s="126"/>
      <c r="CA396" s="126"/>
      <c r="CB396" s="126"/>
      <c r="CC396" s="126"/>
      <c r="CD396" s="126"/>
      <c r="CE396" s="126"/>
      <c r="CF396" s="126"/>
      <c r="CG396" s="126"/>
      <c r="CH396" s="126"/>
      <c r="CI396" s="126"/>
      <c r="CJ396" s="126"/>
      <c r="CK396" s="126"/>
      <c r="CL396" s="126"/>
      <c r="CM396" s="126"/>
      <c r="CN396" s="126"/>
      <c r="CO396" s="126"/>
      <c r="CP396" s="126"/>
      <c r="CQ396" s="126"/>
      <c r="CR396" s="126"/>
      <c r="CS396" s="126"/>
      <c r="CT396" s="126"/>
      <c r="CU396" s="126"/>
      <c r="CV396" s="126"/>
      <c r="CW396" s="126"/>
      <c r="CX396" s="126"/>
      <c r="CY396" s="126"/>
      <c r="CZ396" s="126"/>
      <c r="DA396" s="126"/>
      <c r="DB396" s="126"/>
      <c r="DC396" s="126"/>
      <c r="DD396" s="126"/>
      <c r="DE396" s="126"/>
      <c r="DF396" s="126"/>
      <c r="DG396" s="126"/>
      <c r="DH396" s="126"/>
      <c r="DI396" s="126"/>
      <c r="DJ396" s="126"/>
      <c r="DK396" s="126"/>
      <c r="DL396" s="126"/>
      <c r="DM396" s="126"/>
      <c r="DN396" s="126"/>
      <c r="DO396" s="126"/>
      <c r="DP396" s="126"/>
      <c r="DQ396" s="126"/>
      <c r="DR396" s="126"/>
      <c r="DS396" s="126"/>
      <c r="DT396" s="126"/>
      <c r="DU396" s="126"/>
      <c r="DV396" s="126"/>
      <c r="DW396" s="126"/>
    </row>
    <row r="397" spans="1:127" x14ac:dyDescent="0.3">
      <c r="A397" s="94"/>
      <c r="B397" s="94"/>
      <c r="C397" s="94"/>
      <c r="D397" s="104"/>
      <c r="E397" s="96"/>
      <c r="F397" s="95"/>
      <c r="G397" s="94"/>
      <c r="H397" s="94"/>
      <c r="I397" s="94"/>
      <c r="J397" s="94"/>
      <c r="K397" s="104"/>
      <c r="L397" s="96"/>
      <c r="M397" s="104"/>
      <c r="N397" s="96"/>
      <c r="O397" s="104"/>
      <c r="P397" s="96"/>
      <c r="Q397" s="94"/>
      <c r="R397" s="94"/>
      <c r="S397" s="94"/>
      <c r="T397" s="104"/>
      <c r="U397" s="96"/>
      <c r="V397" s="94"/>
      <c r="W397" s="94"/>
      <c r="BW397" s="126"/>
      <c r="BX397" s="126"/>
      <c r="BY397" s="126"/>
      <c r="BZ397" s="126"/>
      <c r="CA397" s="126"/>
      <c r="CB397" s="126"/>
      <c r="CC397" s="126"/>
      <c r="CD397" s="126"/>
      <c r="CE397" s="126"/>
      <c r="CF397" s="126"/>
      <c r="CG397" s="126"/>
      <c r="CH397" s="126"/>
      <c r="CI397" s="126"/>
      <c r="CJ397" s="126"/>
      <c r="CK397" s="126"/>
      <c r="CL397" s="126"/>
      <c r="CM397" s="126"/>
      <c r="CN397" s="126"/>
      <c r="CO397" s="126"/>
      <c r="CP397" s="126"/>
      <c r="CQ397" s="126"/>
      <c r="CR397" s="126"/>
      <c r="CS397" s="126"/>
      <c r="CT397" s="126"/>
      <c r="CU397" s="126"/>
      <c r="CV397" s="126"/>
      <c r="CW397" s="126"/>
      <c r="CX397" s="126"/>
      <c r="CY397" s="126"/>
      <c r="CZ397" s="126"/>
      <c r="DA397" s="126"/>
      <c r="DB397" s="126"/>
      <c r="DC397" s="126"/>
      <c r="DD397" s="126"/>
      <c r="DE397" s="126"/>
      <c r="DF397" s="126"/>
      <c r="DG397" s="126"/>
      <c r="DH397" s="126"/>
      <c r="DI397" s="126"/>
      <c r="DJ397" s="126"/>
      <c r="DK397" s="126"/>
      <c r="DL397" s="126"/>
      <c r="DM397" s="126"/>
      <c r="DN397" s="126"/>
      <c r="DO397" s="126"/>
      <c r="DP397" s="126"/>
      <c r="DQ397" s="126"/>
      <c r="DR397" s="126"/>
      <c r="DS397" s="126"/>
      <c r="DT397" s="126"/>
      <c r="DU397" s="126"/>
      <c r="DV397" s="126"/>
      <c r="DW397" s="126"/>
    </row>
    <row r="398" spans="1:127" x14ac:dyDescent="0.3">
      <c r="A398" s="94"/>
      <c r="B398" s="94"/>
      <c r="C398" s="94"/>
      <c r="D398" s="104"/>
      <c r="E398" s="96"/>
      <c r="F398" s="95"/>
      <c r="G398" s="94"/>
      <c r="H398" s="94"/>
      <c r="I398" s="94"/>
      <c r="J398" s="94"/>
      <c r="K398" s="104"/>
      <c r="L398" s="96"/>
      <c r="M398" s="104"/>
      <c r="N398" s="96"/>
      <c r="O398" s="104"/>
      <c r="P398" s="96"/>
      <c r="Q398" s="94"/>
      <c r="R398" s="94"/>
      <c r="S398" s="94"/>
      <c r="T398" s="104"/>
      <c r="U398" s="96"/>
      <c r="V398" s="94"/>
      <c r="W398" s="94"/>
      <c r="BW398" s="126"/>
      <c r="BX398" s="126"/>
      <c r="BY398" s="126"/>
      <c r="BZ398" s="126"/>
      <c r="CA398" s="126"/>
      <c r="CB398" s="126"/>
      <c r="CC398" s="126"/>
      <c r="CD398" s="126"/>
      <c r="CE398" s="126"/>
      <c r="CF398" s="126"/>
      <c r="CG398" s="126"/>
      <c r="CH398" s="126"/>
      <c r="CI398" s="126"/>
      <c r="CJ398" s="126"/>
      <c r="CK398" s="126"/>
      <c r="CL398" s="126"/>
      <c r="CM398" s="126"/>
      <c r="CN398" s="126"/>
      <c r="CO398" s="126"/>
      <c r="CP398" s="126"/>
      <c r="CQ398" s="126"/>
      <c r="CR398" s="126"/>
      <c r="CS398" s="126"/>
      <c r="CT398" s="126"/>
      <c r="CU398" s="126"/>
      <c r="CV398" s="126"/>
      <c r="CW398" s="126"/>
      <c r="CX398" s="126"/>
      <c r="CY398" s="126"/>
      <c r="CZ398" s="126"/>
      <c r="DA398" s="126"/>
      <c r="DB398" s="126"/>
      <c r="DC398" s="126"/>
      <c r="DD398" s="126"/>
      <c r="DE398" s="126"/>
      <c r="DF398" s="126"/>
      <c r="DG398" s="126"/>
      <c r="DH398" s="126"/>
      <c r="DI398" s="126"/>
      <c r="DJ398" s="126"/>
      <c r="DK398" s="126"/>
      <c r="DL398" s="126"/>
      <c r="DM398" s="126"/>
      <c r="DN398" s="126"/>
      <c r="DO398" s="126"/>
      <c r="DP398" s="126"/>
      <c r="DQ398" s="126"/>
      <c r="DR398" s="126"/>
      <c r="DS398" s="126"/>
      <c r="DT398" s="126"/>
      <c r="DU398" s="126"/>
      <c r="DV398" s="126"/>
      <c r="DW398" s="126"/>
    </row>
    <row r="399" spans="1:127" x14ac:dyDescent="0.3">
      <c r="A399" s="94"/>
      <c r="B399" s="94"/>
      <c r="C399" s="94"/>
      <c r="D399" s="104"/>
      <c r="E399" s="96"/>
      <c r="F399" s="95"/>
      <c r="G399" s="94"/>
      <c r="H399" s="94"/>
      <c r="I399" s="94"/>
      <c r="J399" s="94"/>
      <c r="K399" s="104"/>
      <c r="L399" s="96"/>
      <c r="M399" s="104"/>
      <c r="N399" s="96"/>
      <c r="O399" s="104"/>
      <c r="P399" s="96"/>
      <c r="Q399" s="94"/>
      <c r="R399" s="94"/>
      <c r="S399" s="94"/>
      <c r="T399" s="104"/>
      <c r="U399" s="96"/>
      <c r="V399" s="94"/>
      <c r="W399" s="94"/>
      <c r="BW399" s="126"/>
      <c r="BX399" s="126"/>
      <c r="BY399" s="126"/>
      <c r="BZ399" s="126"/>
      <c r="CA399" s="126"/>
      <c r="CB399" s="126"/>
      <c r="CC399" s="126"/>
      <c r="CD399" s="126"/>
      <c r="CE399" s="126"/>
      <c r="CF399" s="126"/>
      <c r="CG399" s="126"/>
      <c r="CH399" s="126"/>
      <c r="CI399" s="126"/>
      <c r="CJ399" s="126"/>
      <c r="CK399" s="126"/>
      <c r="CL399" s="126"/>
      <c r="CM399" s="126"/>
      <c r="CN399" s="126"/>
      <c r="CO399" s="126"/>
      <c r="CP399" s="126"/>
      <c r="CQ399" s="126"/>
      <c r="CR399" s="126"/>
      <c r="CS399" s="126"/>
      <c r="CT399" s="126"/>
      <c r="CU399" s="126"/>
      <c r="CV399" s="126"/>
      <c r="CW399" s="126"/>
      <c r="CX399" s="126"/>
      <c r="CY399" s="126"/>
      <c r="CZ399" s="126"/>
      <c r="DA399" s="126"/>
      <c r="DB399" s="126"/>
      <c r="DC399" s="126"/>
      <c r="DD399" s="126"/>
      <c r="DE399" s="126"/>
      <c r="DF399" s="126"/>
      <c r="DG399" s="126"/>
      <c r="DH399" s="126"/>
      <c r="DI399" s="126"/>
      <c r="DJ399" s="126"/>
      <c r="DK399" s="126"/>
      <c r="DL399" s="126"/>
      <c r="DM399" s="126"/>
      <c r="DN399" s="126"/>
      <c r="DO399" s="126"/>
      <c r="DP399" s="126"/>
      <c r="DQ399" s="126"/>
      <c r="DR399" s="126"/>
      <c r="DS399" s="126"/>
      <c r="DT399" s="126"/>
      <c r="DU399" s="126"/>
      <c r="DV399" s="126"/>
      <c r="DW399" s="126"/>
    </row>
    <row r="400" spans="1:127" x14ac:dyDescent="0.3">
      <c r="A400" s="94"/>
      <c r="B400" s="94"/>
      <c r="C400" s="94"/>
      <c r="D400" s="104"/>
      <c r="E400" s="96"/>
      <c r="F400" s="95"/>
      <c r="G400" s="94"/>
      <c r="H400" s="94"/>
      <c r="I400" s="94"/>
      <c r="J400" s="94"/>
      <c r="K400" s="104"/>
      <c r="L400" s="96"/>
      <c r="M400" s="104"/>
      <c r="N400" s="96"/>
      <c r="O400" s="104"/>
      <c r="P400" s="96"/>
      <c r="Q400" s="94"/>
      <c r="R400" s="94"/>
      <c r="S400" s="94"/>
      <c r="T400" s="104"/>
      <c r="U400" s="96"/>
      <c r="V400" s="94"/>
      <c r="W400" s="94"/>
      <c r="BW400" s="126"/>
      <c r="BX400" s="126"/>
      <c r="BY400" s="126"/>
      <c r="BZ400" s="126"/>
      <c r="CA400" s="126"/>
      <c r="CB400" s="126"/>
      <c r="CC400" s="126"/>
      <c r="CD400" s="126"/>
      <c r="CE400" s="126"/>
      <c r="CF400" s="126"/>
      <c r="CG400" s="126"/>
      <c r="CH400" s="126"/>
      <c r="CI400" s="126"/>
      <c r="CJ400" s="126"/>
      <c r="CK400" s="126"/>
      <c r="CL400" s="126"/>
      <c r="CM400" s="126"/>
      <c r="CN400" s="126"/>
      <c r="CO400" s="126"/>
      <c r="CP400" s="126"/>
      <c r="CQ400" s="126"/>
      <c r="CR400" s="126"/>
      <c r="CS400" s="126"/>
      <c r="CT400" s="126"/>
      <c r="CU400" s="126"/>
      <c r="CV400" s="126"/>
      <c r="CW400" s="126"/>
      <c r="CX400" s="126"/>
      <c r="CY400" s="126"/>
      <c r="CZ400" s="126"/>
      <c r="DA400" s="126"/>
      <c r="DB400" s="126"/>
      <c r="DC400" s="126"/>
      <c r="DD400" s="126"/>
      <c r="DE400" s="126"/>
      <c r="DF400" s="126"/>
      <c r="DG400" s="126"/>
      <c r="DH400" s="126"/>
      <c r="DI400" s="126"/>
      <c r="DJ400" s="126"/>
      <c r="DK400" s="126"/>
      <c r="DL400" s="126"/>
      <c r="DM400" s="126"/>
      <c r="DN400" s="126"/>
      <c r="DO400" s="126"/>
      <c r="DP400" s="126"/>
      <c r="DQ400" s="126"/>
      <c r="DR400" s="126"/>
      <c r="DS400" s="126"/>
      <c r="DT400" s="126"/>
      <c r="DU400" s="126"/>
      <c r="DV400" s="126"/>
      <c r="DW400" s="126"/>
    </row>
    <row r="401" spans="1:127" x14ac:dyDescent="0.3">
      <c r="A401" s="94"/>
      <c r="B401" s="94"/>
      <c r="C401" s="94"/>
      <c r="D401" s="104"/>
      <c r="E401" s="96"/>
      <c r="F401" s="95"/>
      <c r="G401" s="94"/>
      <c r="H401" s="94"/>
      <c r="I401" s="94"/>
      <c r="J401" s="94"/>
      <c r="K401" s="104"/>
      <c r="L401" s="96"/>
      <c r="M401" s="104"/>
      <c r="N401" s="96"/>
      <c r="O401" s="104"/>
      <c r="P401" s="96"/>
      <c r="Q401" s="94"/>
      <c r="R401" s="94"/>
      <c r="S401" s="94"/>
      <c r="T401" s="104"/>
      <c r="U401" s="96"/>
      <c r="V401" s="94"/>
      <c r="W401" s="94"/>
      <c r="BW401" s="126"/>
      <c r="BX401" s="126"/>
      <c r="BY401" s="126"/>
      <c r="BZ401" s="126"/>
      <c r="CA401" s="126"/>
      <c r="CB401" s="126"/>
      <c r="CC401" s="126"/>
      <c r="CD401" s="126"/>
      <c r="CE401" s="126"/>
      <c r="CF401" s="126"/>
      <c r="CG401" s="126"/>
      <c r="CH401" s="126"/>
      <c r="CI401" s="126"/>
      <c r="CJ401" s="126"/>
      <c r="CK401" s="126"/>
      <c r="CL401" s="126"/>
      <c r="CM401" s="126"/>
      <c r="CN401" s="126"/>
      <c r="CO401" s="126"/>
      <c r="CP401" s="126"/>
      <c r="CQ401" s="126"/>
      <c r="CR401" s="126"/>
      <c r="CS401" s="126"/>
      <c r="CT401" s="126"/>
      <c r="CU401" s="126"/>
      <c r="CV401" s="126"/>
      <c r="CW401" s="126"/>
      <c r="CX401" s="126"/>
      <c r="CY401" s="126"/>
      <c r="CZ401" s="126"/>
      <c r="DA401" s="126"/>
      <c r="DB401" s="126"/>
      <c r="DC401" s="126"/>
      <c r="DD401" s="126"/>
      <c r="DE401" s="126"/>
      <c r="DF401" s="126"/>
      <c r="DG401" s="126"/>
      <c r="DH401" s="126"/>
      <c r="DI401" s="126"/>
      <c r="DJ401" s="126"/>
      <c r="DK401" s="126"/>
      <c r="DL401" s="126"/>
      <c r="DM401" s="126"/>
      <c r="DN401" s="126"/>
      <c r="DO401" s="126"/>
      <c r="DP401" s="126"/>
      <c r="DQ401" s="126"/>
      <c r="DR401" s="126"/>
      <c r="DS401" s="126"/>
      <c r="DT401" s="126"/>
      <c r="DU401" s="126"/>
      <c r="DV401" s="126"/>
      <c r="DW401" s="126"/>
    </row>
    <row r="402" spans="1:127" x14ac:dyDescent="0.3">
      <c r="A402" s="97"/>
      <c r="B402" s="97"/>
      <c r="C402" s="97"/>
      <c r="D402" s="106"/>
      <c r="E402" s="105"/>
      <c r="F402" s="98"/>
      <c r="G402" s="99"/>
      <c r="H402" s="99"/>
      <c r="I402" s="99"/>
      <c r="J402" s="100"/>
      <c r="K402" s="107"/>
      <c r="L402" s="101"/>
      <c r="M402" s="106"/>
      <c r="N402" s="101"/>
      <c r="O402" s="106"/>
      <c r="P402" s="101"/>
      <c r="Q402" s="97"/>
      <c r="R402" s="97"/>
      <c r="S402" s="97"/>
      <c r="T402" s="106"/>
      <c r="U402" s="101"/>
      <c r="V402" s="97"/>
      <c r="W402" s="97"/>
      <c r="BW402" s="126"/>
      <c r="BX402" s="126"/>
      <c r="BY402" s="126"/>
      <c r="BZ402" s="126"/>
      <c r="CA402" s="126"/>
      <c r="CB402" s="126"/>
      <c r="CC402" s="126"/>
      <c r="CD402" s="126"/>
      <c r="CE402" s="126"/>
      <c r="CF402" s="126"/>
      <c r="CG402" s="126"/>
      <c r="CH402" s="126"/>
      <c r="CI402" s="126"/>
      <c r="CJ402" s="126"/>
      <c r="CK402" s="126"/>
      <c r="CL402" s="126"/>
      <c r="CM402" s="126"/>
      <c r="CN402" s="126"/>
      <c r="CO402" s="126"/>
      <c r="CP402" s="126"/>
      <c r="CQ402" s="126"/>
      <c r="CR402" s="126"/>
      <c r="CS402" s="126"/>
      <c r="CT402" s="126"/>
      <c r="CU402" s="126"/>
      <c r="CV402" s="126"/>
      <c r="CW402" s="126"/>
      <c r="CX402" s="126"/>
      <c r="CY402" s="126"/>
      <c r="CZ402" s="126"/>
      <c r="DA402" s="126"/>
      <c r="DB402" s="126"/>
      <c r="DC402" s="126"/>
      <c r="DD402" s="126"/>
      <c r="DE402" s="126"/>
      <c r="DF402" s="126"/>
      <c r="DG402" s="126"/>
      <c r="DH402" s="126"/>
      <c r="DI402" s="126"/>
      <c r="DJ402" s="126"/>
      <c r="DK402" s="126"/>
      <c r="DL402" s="126"/>
      <c r="DM402" s="126"/>
      <c r="DN402" s="126"/>
      <c r="DO402" s="126"/>
      <c r="DP402" s="126"/>
      <c r="DQ402" s="126"/>
      <c r="DR402" s="126"/>
      <c r="DS402" s="126"/>
      <c r="DT402" s="126"/>
      <c r="DU402" s="126"/>
      <c r="DV402" s="126"/>
      <c r="DW402" s="126"/>
    </row>
    <row r="403" spans="1:127" x14ac:dyDescent="0.3">
      <c r="F403" s="88"/>
      <c r="J403" s="89"/>
      <c r="T403" s="76"/>
      <c r="U403" s="109"/>
      <c r="BW403" s="126"/>
      <c r="BX403" s="126"/>
      <c r="BY403" s="126"/>
      <c r="BZ403" s="126"/>
      <c r="CA403" s="126"/>
      <c r="CB403" s="126"/>
      <c r="CC403" s="126"/>
      <c r="CD403" s="126"/>
      <c r="CE403" s="126"/>
      <c r="CF403" s="126"/>
      <c r="CG403" s="126"/>
      <c r="CH403" s="126"/>
      <c r="CI403" s="126"/>
      <c r="CJ403" s="126"/>
      <c r="CK403" s="126"/>
      <c r="CL403" s="126"/>
      <c r="CM403" s="126"/>
      <c r="CN403" s="126"/>
      <c r="CO403" s="126"/>
      <c r="CP403" s="126"/>
      <c r="CQ403" s="126"/>
      <c r="CR403" s="126"/>
      <c r="CS403" s="126"/>
      <c r="CT403" s="126"/>
      <c r="CU403" s="126"/>
      <c r="CV403" s="126"/>
      <c r="CW403" s="126"/>
      <c r="CX403" s="126"/>
      <c r="CY403" s="126"/>
      <c r="CZ403" s="126"/>
      <c r="DA403" s="126"/>
      <c r="DB403" s="126"/>
      <c r="DC403" s="126"/>
      <c r="DD403" s="126"/>
      <c r="DE403" s="126"/>
      <c r="DF403" s="126"/>
      <c r="DG403" s="126"/>
      <c r="DH403" s="126"/>
      <c r="DI403" s="126"/>
      <c r="DJ403" s="126"/>
      <c r="DK403" s="126"/>
      <c r="DL403" s="126"/>
      <c r="DM403" s="126"/>
      <c r="DN403" s="126"/>
      <c r="DO403" s="126"/>
      <c r="DP403" s="126"/>
      <c r="DQ403" s="126"/>
      <c r="DR403" s="126"/>
      <c r="DS403" s="126"/>
      <c r="DT403" s="126"/>
      <c r="DU403" s="126"/>
      <c r="DV403" s="126"/>
      <c r="DW403" s="126"/>
    </row>
    <row r="404" spans="1:127" x14ac:dyDescent="0.3">
      <c r="T404" s="76"/>
      <c r="BW404" s="126"/>
      <c r="BX404" s="126"/>
      <c r="BY404" s="126"/>
      <c r="BZ404" s="126"/>
      <c r="CA404" s="126"/>
      <c r="CB404" s="126"/>
      <c r="CC404" s="126"/>
      <c r="CD404" s="126"/>
      <c r="CE404" s="126"/>
      <c r="CF404" s="126"/>
      <c r="CG404" s="126"/>
      <c r="CH404" s="126"/>
      <c r="CI404" s="126"/>
      <c r="CJ404" s="126"/>
      <c r="CK404" s="126"/>
      <c r="CL404" s="126"/>
      <c r="CM404" s="126"/>
      <c r="CN404" s="126"/>
      <c r="CO404" s="126"/>
      <c r="CP404" s="126"/>
      <c r="CQ404" s="126"/>
      <c r="CR404" s="126"/>
      <c r="CS404" s="126"/>
      <c r="CT404" s="126"/>
      <c r="CU404" s="126"/>
      <c r="CV404" s="126"/>
      <c r="CW404" s="126"/>
      <c r="CX404" s="126"/>
      <c r="CY404" s="126"/>
      <c r="CZ404" s="126"/>
      <c r="DA404" s="126"/>
      <c r="DB404" s="126"/>
      <c r="DC404" s="126"/>
      <c r="DD404" s="126"/>
      <c r="DE404" s="126"/>
      <c r="DF404" s="126"/>
      <c r="DG404" s="126"/>
      <c r="DH404" s="126"/>
      <c r="DI404" s="126"/>
      <c r="DJ404" s="126"/>
      <c r="DK404" s="126"/>
      <c r="DL404" s="126"/>
      <c r="DM404" s="126"/>
      <c r="DN404" s="126"/>
      <c r="DO404" s="126"/>
      <c r="DP404" s="126"/>
      <c r="DQ404" s="126"/>
      <c r="DR404" s="126"/>
      <c r="DS404" s="126"/>
      <c r="DT404" s="126"/>
      <c r="DU404" s="126"/>
      <c r="DV404" s="126"/>
      <c r="DW404" s="126"/>
    </row>
    <row r="405" spans="1:127" x14ac:dyDescent="0.3">
      <c r="BW405" s="126"/>
      <c r="BX405" s="126"/>
      <c r="BY405" s="126"/>
      <c r="BZ405" s="126"/>
      <c r="CA405" s="126"/>
      <c r="CB405" s="126"/>
      <c r="CC405" s="126"/>
      <c r="CD405" s="126"/>
      <c r="CE405" s="126"/>
      <c r="CF405" s="126"/>
      <c r="CG405" s="126"/>
      <c r="CH405" s="126"/>
      <c r="CI405" s="126"/>
      <c r="CJ405" s="126"/>
      <c r="CK405" s="126"/>
      <c r="CL405" s="126"/>
      <c r="CM405" s="126"/>
      <c r="CN405" s="126"/>
      <c r="CO405" s="126"/>
      <c r="CP405" s="126"/>
      <c r="CQ405" s="126"/>
      <c r="CR405" s="126"/>
      <c r="CS405" s="126"/>
      <c r="CT405" s="126"/>
      <c r="CU405" s="126"/>
      <c r="CV405" s="126"/>
      <c r="CW405" s="126"/>
      <c r="CX405" s="126"/>
      <c r="CY405" s="126"/>
      <c r="CZ405" s="126"/>
      <c r="DA405" s="126"/>
      <c r="DB405" s="126"/>
      <c r="DC405" s="126"/>
      <c r="DD405" s="126"/>
      <c r="DE405" s="126"/>
      <c r="DF405" s="126"/>
      <c r="DG405" s="126"/>
      <c r="DH405" s="126"/>
      <c r="DI405" s="126"/>
      <c r="DJ405" s="126"/>
      <c r="DK405" s="126"/>
      <c r="DL405" s="126"/>
      <c r="DM405" s="126"/>
      <c r="DN405" s="126"/>
      <c r="DO405" s="126"/>
      <c r="DP405" s="126"/>
      <c r="DQ405" s="126"/>
      <c r="DR405" s="126"/>
      <c r="DS405" s="126"/>
      <c r="DT405" s="126"/>
      <c r="DU405" s="126"/>
      <c r="DV405" s="126"/>
      <c r="DW405" s="126"/>
    </row>
    <row r="406" spans="1:127" x14ac:dyDescent="0.3">
      <c r="U406" s="76"/>
      <c r="BW406" s="126"/>
      <c r="BX406" s="126"/>
      <c r="BY406" s="126"/>
      <c r="BZ406" s="126"/>
      <c r="CA406" s="126"/>
      <c r="CB406" s="126"/>
      <c r="CC406" s="126"/>
      <c r="CD406" s="126"/>
      <c r="CE406" s="126"/>
      <c r="CF406" s="126"/>
      <c r="CG406" s="126"/>
      <c r="CH406" s="126"/>
      <c r="CI406" s="126"/>
      <c r="CJ406" s="126"/>
      <c r="CK406" s="126"/>
      <c r="CL406" s="126"/>
      <c r="CM406" s="126"/>
      <c r="CN406" s="126"/>
      <c r="CO406" s="126"/>
      <c r="CP406" s="126"/>
      <c r="CQ406" s="126"/>
      <c r="CR406" s="126"/>
      <c r="CS406" s="126"/>
      <c r="CT406" s="126"/>
      <c r="CU406" s="126"/>
      <c r="CV406" s="126"/>
      <c r="CW406" s="126"/>
      <c r="CX406" s="126"/>
      <c r="CY406" s="126"/>
      <c r="CZ406" s="126"/>
      <c r="DA406" s="126"/>
      <c r="DB406" s="126"/>
      <c r="DC406" s="126"/>
      <c r="DD406" s="126"/>
      <c r="DE406" s="126"/>
      <c r="DF406" s="126"/>
      <c r="DG406" s="126"/>
      <c r="DH406" s="126"/>
      <c r="DI406" s="126"/>
      <c r="DJ406" s="126"/>
      <c r="DK406" s="126"/>
      <c r="DL406" s="126"/>
      <c r="DM406" s="126"/>
      <c r="DN406" s="126"/>
      <c r="DO406" s="126"/>
      <c r="DP406" s="126"/>
      <c r="DQ406" s="126"/>
      <c r="DR406" s="126"/>
      <c r="DS406" s="126"/>
      <c r="DT406" s="126"/>
      <c r="DU406" s="126"/>
      <c r="DV406" s="126"/>
      <c r="DW406" s="126"/>
    </row>
    <row r="407" spans="1:127" x14ac:dyDescent="0.3">
      <c r="BW407" s="126"/>
      <c r="BX407" s="126"/>
      <c r="BY407" s="126"/>
      <c r="BZ407" s="126"/>
      <c r="CA407" s="126"/>
      <c r="CB407" s="126"/>
      <c r="CC407" s="126"/>
      <c r="CD407" s="126"/>
      <c r="CE407" s="126"/>
      <c r="CF407" s="126"/>
      <c r="CG407" s="126"/>
      <c r="CH407" s="126"/>
      <c r="CI407" s="126"/>
      <c r="CJ407" s="126"/>
      <c r="CK407" s="126"/>
      <c r="CL407" s="126"/>
      <c r="CM407" s="126"/>
      <c r="CN407" s="126"/>
      <c r="CO407" s="126"/>
      <c r="CP407" s="126"/>
      <c r="CQ407" s="126"/>
      <c r="CR407" s="126"/>
      <c r="CS407" s="126"/>
      <c r="CT407" s="126"/>
      <c r="CU407" s="126"/>
      <c r="CV407" s="126"/>
      <c r="CW407" s="126"/>
      <c r="CX407" s="126"/>
      <c r="CY407" s="126"/>
      <c r="CZ407" s="126"/>
      <c r="DA407" s="126"/>
      <c r="DB407" s="126"/>
      <c r="DC407" s="126"/>
      <c r="DD407" s="126"/>
      <c r="DE407" s="126"/>
      <c r="DF407" s="126"/>
      <c r="DG407" s="126"/>
      <c r="DH407" s="126"/>
      <c r="DI407" s="126"/>
      <c r="DJ407" s="126"/>
      <c r="DK407" s="126"/>
      <c r="DL407" s="126"/>
      <c r="DM407" s="126"/>
      <c r="DN407" s="126"/>
      <c r="DO407" s="126"/>
      <c r="DP407" s="126"/>
      <c r="DQ407" s="126"/>
      <c r="DR407" s="126"/>
      <c r="DS407" s="126"/>
      <c r="DT407" s="126"/>
      <c r="DU407" s="126"/>
      <c r="DV407" s="126"/>
      <c r="DW407" s="126"/>
    </row>
    <row r="408" spans="1:127" x14ac:dyDescent="0.3">
      <c r="BW408" s="126"/>
      <c r="BX408" s="126"/>
      <c r="BY408" s="126"/>
      <c r="BZ408" s="126"/>
      <c r="CA408" s="126"/>
      <c r="CB408" s="126"/>
      <c r="CC408" s="126"/>
      <c r="CD408" s="126"/>
      <c r="CE408" s="126"/>
      <c r="CF408" s="126"/>
      <c r="CG408" s="126"/>
      <c r="CH408" s="126"/>
      <c r="CI408" s="126"/>
      <c r="CJ408" s="126"/>
      <c r="CK408" s="126"/>
      <c r="CL408" s="126"/>
      <c r="CM408" s="126"/>
      <c r="CN408" s="126"/>
      <c r="CO408" s="126"/>
      <c r="CP408" s="126"/>
      <c r="CQ408" s="126"/>
      <c r="CR408" s="126"/>
      <c r="CS408" s="126"/>
      <c r="CT408" s="126"/>
      <c r="CU408" s="126"/>
      <c r="CV408" s="126"/>
      <c r="CW408" s="126"/>
      <c r="CX408" s="126"/>
      <c r="CY408" s="126"/>
      <c r="CZ408" s="126"/>
      <c r="DA408" s="126"/>
      <c r="DB408" s="126"/>
      <c r="DC408" s="126"/>
      <c r="DD408" s="126"/>
      <c r="DE408" s="126"/>
      <c r="DF408" s="126"/>
      <c r="DG408" s="126"/>
      <c r="DH408" s="126"/>
      <c r="DI408" s="126"/>
      <c r="DJ408" s="126"/>
      <c r="DK408" s="126"/>
      <c r="DL408" s="126"/>
      <c r="DM408" s="126"/>
      <c r="DN408" s="126"/>
      <c r="DO408" s="126"/>
      <c r="DP408" s="126"/>
      <c r="DQ408" s="126"/>
      <c r="DR408" s="126"/>
      <c r="DS408" s="126"/>
      <c r="DT408" s="126"/>
      <c r="DU408" s="126"/>
      <c r="DV408" s="126"/>
      <c r="DW408" s="126"/>
    </row>
    <row r="409" spans="1:127" x14ac:dyDescent="0.3">
      <c r="BW409" s="126"/>
      <c r="BX409" s="126"/>
      <c r="BY409" s="126"/>
      <c r="BZ409" s="126"/>
      <c r="CA409" s="126"/>
      <c r="CB409" s="126"/>
      <c r="CC409" s="126"/>
      <c r="CD409" s="126"/>
      <c r="CE409" s="126"/>
      <c r="CF409" s="126"/>
      <c r="CG409" s="126"/>
      <c r="CH409" s="126"/>
      <c r="CI409" s="126"/>
      <c r="CJ409" s="126"/>
      <c r="CK409" s="126"/>
      <c r="CL409" s="126"/>
      <c r="CM409" s="126"/>
      <c r="CN409" s="126"/>
      <c r="CO409" s="126"/>
      <c r="CP409" s="126"/>
      <c r="CQ409" s="126"/>
      <c r="CR409" s="126"/>
      <c r="CS409" s="126"/>
      <c r="CT409" s="126"/>
      <c r="CU409" s="126"/>
      <c r="CV409" s="126"/>
      <c r="CW409" s="126"/>
      <c r="CX409" s="126"/>
      <c r="CY409" s="126"/>
      <c r="CZ409" s="126"/>
      <c r="DA409" s="126"/>
      <c r="DB409" s="126"/>
      <c r="DC409" s="126"/>
      <c r="DD409" s="126"/>
      <c r="DE409" s="126"/>
      <c r="DF409" s="126"/>
      <c r="DG409" s="126"/>
      <c r="DH409" s="126"/>
      <c r="DI409" s="126"/>
      <c r="DJ409" s="126"/>
      <c r="DK409" s="126"/>
      <c r="DL409" s="126"/>
      <c r="DM409" s="126"/>
      <c r="DN409" s="126"/>
      <c r="DO409" s="126"/>
      <c r="DP409" s="126"/>
      <c r="DQ409" s="126"/>
      <c r="DR409" s="126"/>
      <c r="DS409" s="126"/>
      <c r="DT409" s="126"/>
      <c r="DU409" s="126"/>
      <c r="DV409" s="126"/>
      <c r="DW409" s="126"/>
    </row>
    <row r="410" spans="1:127" x14ac:dyDescent="0.3">
      <c r="BW410" s="126"/>
      <c r="BX410" s="126"/>
      <c r="BY410" s="126"/>
      <c r="BZ410" s="126"/>
      <c r="CA410" s="126"/>
      <c r="CB410" s="126"/>
      <c r="CC410" s="126"/>
      <c r="CD410" s="126"/>
      <c r="CE410" s="126"/>
      <c r="CF410" s="126"/>
      <c r="CG410" s="126"/>
      <c r="CH410" s="126"/>
      <c r="CI410" s="126"/>
      <c r="CJ410" s="126"/>
      <c r="CK410" s="126"/>
      <c r="CL410" s="126"/>
      <c r="CM410" s="126"/>
      <c r="CN410" s="126"/>
      <c r="CO410" s="126"/>
      <c r="CP410" s="126"/>
      <c r="CQ410" s="126"/>
      <c r="CR410" s="126"/>
      <c r="CS410" s="126"/>
      <c r="CT410" s="126"/>
      <c r="CU410" s="126"/>
      <c r="CV410" s="126"/>
      <c r="CW410" s="126"/>
      <c r="CX410" s="126"/>
      <c r="CY410" s="126"/>
      <c r="CZ410" s="126"/>
      <c r="DA410" s="126"/>
      <c r="DB410" s="126"/>
      <c r="DC410" s="126"/>
      <c r="DD410" s="126"/>
      <c r="DE410" s="126"/>
      <c r="DF410" s="126"/>
      <c r="DG410" s="126"/>
      <c r="DH410" s="126"/>
      <c r="DI410" s="126"/>
      <c r="DJ410" s="126"/>
      <c r="DK410" s="126"/>
      <c r="DL410" s="126"/>
      <c r="DM410" s="126"/>
      <c r="DN410" s="126"/>
      <c r="DO410" s="126"/>
      <c r="DP410" s="126"/>
      <c r="DQ410" s="126"/>
      <c r="DR410" s="126"/>
      <c r="DS410" s="126"/>
      <c r="DT410" s="126"/>
      <c r="DU410" s="126"/>
      <c r="DV410" s="126"/>
      <c r="DW410" s="126"/>
    </row>
    <row r="411" spans="1:127" x14ac:dyDescent="0.3">
      <c r="BW411" s="126"/>
      <c r="BX411" s="126"/>
      <c r="BY411" s="126"/>
      <c r="BZ411" s="126"/>
      <c r="CA411" s="126"/>
      <c r="CB411" s="126"/>
      <c r="CC411" s="126"/>
      <c r="CD411" s="126"/>
      <c r="CE411" s="126"/>
      <c r="CF411" s="126"/>
      <c r="CG411" s="126"/>
      <c r="CH411" s="126"/>
      <c r="CI411" s="126"/>
      <c r="CJ411" s="126"/>
      <c r="CK411" s="126"/>
      <c r="CL411" s="126"/>
      <c r="CM411" s="126"/>
      <c r="CN411" s="126"/>
      <c r="CO411" s="126"/>
      <c r="CP411" s="126"/>
      <c r="CQ411" s="126"/>
      <c r="CR411" s="126"/>
      <c r="CS411" s="126"/>
      <c r="CT411" s="126"/>
      <c r="CU411" s="126"/>
      <c r="CV411" s="126"/>
      <c r="CW411" s="126"/>
      <c r="CX411" s="126"/>
      <c r="CY411" s="126"/>
      <c r="CZ411" s="126"/>
      <c r="DA411" s="126"/>
      <c r="DB411" s="126"/>
      <c r="DC411" s="126"/>
      <c r="DD411" s="126"/>
      <c r="DE411" s="126"/>
      <c r="DF411" s="126"/>
      <c r="DG411" s="126"/>
      <c r="DH411" s="126"/>
      <c r="DI411" s="126"/>
      <c r="DJ411" s="126"/>
      <c r="DK411" s="126"/>
      <c r="DL411" s="126"/>
      <c r="DM411" s="126"/>
      <c r="DN411" s="126"/>
      <c r="DO411" s="126"/>
      <c r="DP411" s="126"/>
      <c r="DQ411" s="126"/>
      <c r="DR411" s="126"/>
      <c r="DS411" s="126"/>
      <c r="DT411" s="126"/>
      <c r="DU411" s="126"/>
      <c r="DV411" s="126"/>
      <c r="DW411" s="126"/>
    </row>
    <row r="412" spans="1:127" x14ac:dyDescent="0.3">
      <c r="BW412" s="126"/>
      <c r="BX412" s="126"/>
      <c r="BY412" s="126"/>
      <c r="BZ412" s="126"/>
      <c r="CA412" s="126"/>
      <c r="CB412" s="126"/>
      <c r="CC412" s="126"/>
      <c r="CD412" s="126"/>
      <c r="CE412" s="126"/>
      <c r="CF412" s="126"/>
      <c r="CG412" s="126"/>
      <c r="CH412" s="126"/>
      <c r="CI412" s="126"/>
      <c r="CJ412" s="126"/>
      <c r="CK412" s="126"/>
      <c r="CL412" s="126"/>
      <c r="CM412" s="126"/>
      <c r="CN412" s="126"/>
      <c r="CO412" s="126"/>
      <c r="CP412" s="126"/>
      <c r="CQ412" s="126"/>
      <c r="CR412" s="126"/>
      <c r="CS412" s="126"/>
      <c r="CT412" s="126"/>
      <c r="CU412" s="126"/>
      <c r="CV412" s="126"/>
      <c r="CW412" s="126"/>
      <c r="CX412" s="126"/>
      <c r="CY412" s="126"/>
      <c r="CZ412" s="126"/>
      <c r="DA412" s="126"/>
      <c r="DB412" s="126"/>
      <c r="DC412" s="126"/>
      <c r="DD412" s="126"/>
      <c r="DE412" s="126"/>
      <c r="DF412" s="126"/>
      <c r="DG412" s="126"/>
      <c r="DH412" s="126"/>
      <c r="DI412" s="126"/>
      <c r="DJ412" s="126"/>
      <c r="DK412" s="126"/>
      <c r="DL412" s="126"/>
      <c r="DM412" s="126"/>
      <c r="DN412" s="126"/>
      <c r="DO412" s="126"/>
      <c r="DP412" s="126"/>
      <c r="DQ412" s="126"/>
      <c r="DR412" s="126"/>
      <c r="DS412" s="126"/>
      <c r="DT412" s="126"/>
      <c r="DU412" s="126"/>
      <c r="DV412" s="126"/>
      <c r="DW412" s="126"/>
    </row>
    <row r="413" spans="1:127" x14ac:dyDescent="0.3">
      <c r="BW413" s="126"/>
      <c r="BX413" s="126"/>
      <c r="BY413" s="126"/>
      <c r="BZ413" s="126"/>
      <c r="CA413" s="126"/>
      <c r="CB413" s="126"/>
      <c r="CC413" s="126"/>
      <c r="CD413" s="126"/>
      <c r="CE413" s="126"/>
      <c r="CF413" s="126"/>
      <c r="CG413" s="126"/>
      <c r="CH413" s="126"/>
      <c r="CI413" s="126"/>
      <c r="CJ413" s="126"/>
      <c r="CK413" s="126"/>
      <c r="CL413" s="126"/>
      <c r="CM413" s="126"/>
      <c r="CN413" s="126"/>
      <c r="CO413" s="126"/>
      <c r="CP413" s="126"/>
      <c r="CQ413" s="126"/>
      <c r="CR413" s="126"/>
      <c r="CS413" s="126"/>
      <c r="CT413" s="126"/>
      <c r="CU413" s="126"/>
      <c r="CV413" s="126"/>
      <c r="CW413" s="126"/>
      <c r="CX413" s="126"/>
      <c r="CY413" s="126"/>
      <c r="CZ413" s="126"/>
      <c r="DA413" s="126"/>
      <c r="DB413" s="126"/>
      <c r="DC413" s="126"/>
      <c r="DD413" s="126"/>
      <c r="DE413" s="126"/>
      <c r="DF413" s="126"/>
      <c r="DG413" s="126"/>
      <c r="DH413" s="126"/>
      <c r="DI413" s="126"/>
      <c r="DJ413" s="126"/>
      <c r="DK413" s="126"/>
      <c r="DL413" s="126"/>
      <c r="DM413" s="126"/>
      <c r="DN413" s="126"/>
      <c r="DO413" s="126"/>
      <c r="DP413" s="126"/>
      <c r="DQ413" s="126"/>
      <c r="DR413" s="126"/>
      <c r="DS413" s="126"/>
      <c r="DT413" s="126"/>
      <c r="DU413" s="126"/>
      <c r="DV413" s="126"/>
      <c r="DW413" s="126"/>
    </row>
    <row r="414" spans="1:127" x14ac:dyDescent="0.3">
      <c r="BW414" s="126"/>
      <c r="BX414" s="126"/>
      <c r="BY414" s="126"/>
      <c r="BZ414" s="126"/>
      <c r="CA414" s="126"/>
      <c r="CB414" s="126"/>
      <c r="CC414" s="126"/>
      <c r="CD414" s="126"/>
      <c r="CE414" s="126"/>
      <c r="CF414" s="126"/>
      <c r="CG414" s="126"/>
      <c r="CH414" s="126"/>
      <c r="CI414" s="126"/>
      <c r="CJ414" s="126"/>
      <c r="CK414" s="126"/>
      <c r="CL414" s="126"/>
      <c r="CM414" s="126"/>
      <c r="CN414" s="126"/>
      <c r="CO414" s="126"/>
      <c r="CP414" s="126"/>
      <c r="CQ414" s="126"/>
      <c r="CR414" s="126"/>
      <c r="CS414" s="126"/>
      <c r="CT414" s="126"/>
      <c r="CU414" s="126"/>
      <c r="CV414" s="126"/>
      <c r="CW414" s="126"/>
      <c r="CX414" s="126"/>
      <c r="CY414" s="126"/>
      <c r="CZ414" s="126"/>
      <c r="DA414" s="126"/>
      <c r="DB414" s="126"/>
      <c r="DC414" s="126"/>
      <c r="DD414" s="126"/>
      <c r="DE414" s="126"/>
      <c r="DF414" s="126"/>
      <c r="DG414" s="126"/>
      <c r="DH414" s="126"/>
      <c r="DI414" s="126"/>
      <c r="DJ414" s="126"/>
      <c r="DK414" s="126"/>
      <c r="DL414" s="126"/>
      <c r="DM414" s="126"/>
      <c r="DN414" s="126"/>
      <c r="DO414" s="126"/>
      <c r="DP414" s="126"/>
      <c r="DQ414" s="126"/>
      <c r="DR414" s="126"/>
      <c r="DS414" s="126"/>
      <c r="DT414" s="126"/>
      <c r="DU414" s="126"/>
      <c r="DV414" s="126"/>
      <c r="DW414" s="126"/>
    </row>
    <row r="415" spans="1:127" x14ac:dyDescent="0.3">
      <c r="BW415" s="126"/>
      <c r="BX415" s="126"/>
      <c r="BY415" s="126"/>
      <c r="BZ415" s="126"/>
      <c r="CA415" s="126"/>
      <c r="CB415" s="126"/>
      <c r="CC415" s="126"/>
      <c r="CD415" s="126"/>
      <c r="CE415" s="126"/>
      <c r="CF415" s="126"/>
      <c r="CG415" s="126"/>
      <c r="CH415" s="126"/>
      <c r="CI415" s="126"/>
      <c r="CJ415" s="126"/>
      <c r="CK415" s="126"/>
      <c r="CL415" s="126"/>
      <c r="CM415" s="126"/>
      <c r="CN415" s="126"/>
      <c r="CO415" s="126"/>
      <c r="CP415" s="126"/>
      <c r="CQ415" s="126"/>
      <c r="CR415" s="126"/>
      <c r="CS415" s="126"/>
      <c r="CT415" s="126"/>
      <c r="CU415" s="126"/>
      <c r="CV415" s="126"/>
      <c r="CW415" s="126"/>
      <c r="CX415" s="126"/>
      <c r="CY415" s="126"/>
      <c r="CZ415" s="126"/>
      <c r="DA415" s="126"/>
      <c r="DB415" s="126"/>
      <c r="DC415" s="126"/>
      <c r="DD415" s="126"/>
      <c r="DE415" s="126"/>
      <c r="DF415" s="126"/>
      <c r="DG415" s="126"/>
      <c r="DH415" s="126"/>
      <c r="DI415" s="126"/>
      <c r="DJ415" s="126"/>
      <c r="DK415" s="126"/>
      <c r="DL415" s="126"/>
      <c r="DM415" s="126"/>
      <c r="DN415" s="126"/>
      <c r="DO415" s="126"/>
      <c r="DP415" s="126"/>
      <c r="DQ415" s="126"/>
      <c r="DR415" s="126"/>
      <c r="DS415" s="126"/>
      <c r="DT415" s="126"/>
      <c r="DU415" s="126"/>
      <c r="DV415" s="126"/>
      <c r="DW415" s="126"/>
    </row>
    <row r="416" spans="1:127" x14ac:dyDescent="0.3">
      <c r="BW416" s="126"/>
      <c r="BX416" s="126"/>
      <c r="BY416" s="126"/>
      <c r="BZ416" s="126"/>
      <c r="CA416" s="126"/>
      <c r="CB416" s="126"/>
      <c r="CC416" s="126"/>
      <c r="CD416" s="126"/>
      <c r="CE416" s="126"/>
      <c r="CF416" s="126"/>
      <c r="CG416" s="126"/>
      <c r="CH416" s="126"/>
      <c r="CI416" s="126"/>
      <c r="CJ416" s="126"/>
      <c r="CK416" s="126"/>
      <c r="CL416" s="126"/>
      <c r="CM416" s="126"/>
      <c r="CN416" s="126"/>
      <c r="CO416" s="126"/>
      <c r="CP416" s="126"/>
      <c r="CQ416" s="126"/>
      <c r="CR416" s="126"/>
      <c r="CS416" s="126"/>
      <c r="CT416" s="126"/>
      <c r="CU416" s="126"/>
      <c r="CV416" s="126"/>
      <c r="CW416" s="126"/>
      <c r="CX416" s="126"/>
      <c r="CY416" s="126"/>
      <c r="CZ416" s="126"/>
      <c r="DA416" s="126"/>
      <c r="DB416" s="126"/>
      <c r="DC416" s="126"/>
      <c r="DD416" s="126"/>
      <c r="DE416" s="126"/>
      <c r="DF416" s="126"/>
      <c r="DG416" s="126"/>
      <c r="DH416" s="126"/>
      <c r="DI416" s="126"/>
      <c r="DJ416" s="126"/>
      <c r="DK416" s="126"/>
      <c r="DL416" s="126"/>
      <c r="DM416" s="126"/>
      <c r="DN416" s="126"/>
      <c r="DO416" s="126"/>
      <c r="DP416" s="126"/>
      <c r="DQ416" s="126"/>
      <c r="DR416" s="126"/>
      <c r="DS416" s="126"/>
      <c r="DT416" s="126"/>
      <c r="DU416" s="126"/>
      <c r="DV416" s="126"/>
      <c r="DW416" s="126"/>
    </row>
    <row r="417" spans="75:127" x14ac:dyDescent="0.3">
      <c r="BW417" s="126"/>
      <c r="BX417" s="126"/>
      <c r="BY417" s="126"/>
      <c r="BZ417" s="126"/>
      <c r="CA417" s="126"/>
      <c r="CB417" s="126"/>
      <c r="CC417" s="126"/>
      <c r="CD417" s="126"/>
      <c r="CE417" s="126"/>
      <c r="CF417" s="126"/>
      <c r="CG417" s="126"/>
      <c r="CH417" s="126"/>
      <c r="CI417" s="126"/>
      <c r="CJ417" s="126"/>
      <c r="CK417" s="126"/>
      <c r="CL417" s="126"/>
      <c r="CM417" s="126"/>
      <c r="CN417" s="126"/>
      <c r="CO417" s="126"/>
      <c r="CP417" s="126"/>
      <c r="CQ417" s="126"/>
      <c r="CR417" s="126"/>
      <c r="CS417" s="126"/>
      <c r="CT417" s="126"/>
      <c r="CU417" s="126"/>
      <c r="CV417" s="126"/>
      <c r="CW417" s="126"/>
      <c r="CX417" s="126"/>
      <c r="CY417" s="126"/>
      <c r="CZ417" s="126"/>
      <c r="DA417" s="126"/>
      <c r="DB417" s="126"/>
      <c r="DC417" s="126"/>
      <c r="DD417" s="126"/>
      <c r="DE417" s="126"/>
      <c r="DF417" s="126"/>
      <c r="DG417" s="126"/>
      <c r="DH417" s="126"/>
      <c r="DI417" s="126"/>
      <c r="DJ417" s="126"/>
      <c r="DK417" s="126"/>
      <c r="DL417" s="126"/>
      <c r="DM417" s="126"/>
      <c r="DN417" s="126"/>
      <c r="DO417" s="126"/>
      <c r="DP417" s="126"/>
      <c r="DQ417" s="126"/>
      <c r="DR417" s="126"/>
      <c r="DS417" s="126"/>
      <c r="DT417" s="126"/>
      <c r="DU417" s="126"/>
      <c r="DV417" s="126"/>
      <c r="DW417" s="126"/>
    </row>
    <row r="418" spans="75:127" x14ac:dyDescent="0.3">
      <c r="BW418" s="126"/>
      <c r="BX418" s="126"/>
      <c r="BY418" s="126"/>
      <c r="BZ418" s="126"/>
      <c r="CA418" s="126"/>
      <c r="CB418" s="126"/>
      <c r="CC418" s="126"/>
      <c r="CD418" s="126"/>
      <c r="CE418" s="126"/>
      <c r="CF418" s="126"/>
      <c r="CG418" s="126"/>
      <c r="CH418" s="126"/>
      <c r="CI418" s="126"/>
      <c r="CJ418" s="126"/>
      <c r="CK418" s="126"/>
      <c r="CL418" s="126"/>
      <c r="CM418" s="126"/>
      <c r="CN418" s="126"/>
      <c r="CO418" s="126"/>
      <c r="CP418" s="126"/>
      <c r="CQ418" s="126"/>
      <c r="CR418" s="126"/>
      <c r="CS418" s="126"/>
      <c r="CT418" s="126"/>
      <c r="CU418" s="126"/>
      <c r="CV418" s="126"/>
      <c r="CW418" s="126"/>
      <c r="CX418" s="126"/>
      <c r="CY418" s="126"/>
      <c r="CZ418" s="126"/>
      <c r="DA418" s="126"/>
      <c r="DB418" s="126"/>
      <c r="DC418" s="126"/>
      <c r="DD418" s="126"/>
      <c r="DE418" s="126"/>
      <c r="DF418" s="126"/>
      <c r="DG418" s="126"/>
      <c r="DH418" s="126"/>
      <c r="DI418" s="126"/>
      <c r="DJ418" s="126"/>
      <c r="DK418" s="126"/>
      <c r="DL418" s="126"/>
      <c r="DM418" s="126"/>
      <c r="DN418" s="126"/>
      <c r="DO418" s="126"/>
      <c r="DP418" s="126"/>
      <c r="DQ418" s="126"/>
      <c r="DR418" s="126"/>
      <c r="DS418" s="126"/>
      <c r="DT418" s="126"/>
      <c r="DU418" s="126"/>
      <c r="DV418" s="126"/>
      <c r="DW418" s="126"/>
    </row>
    <row r="419" spans="75:127" x14ac:dyDescent="0.3">
      <c r="BW419" s="126"/>
      <c r="BX419" s="126"/>
      <c r="BY419" s="126"/>
      <c r="BZ419" s="126"/>
      <c r="CA419" s="126"/>
      <c r="CB419" s="126"/>
      <c r="CC419" s="126"/>
      <c r="CD419" s="126"/>
      <c r="CE419" s="126"/>
      <c r="CF419" s="126"/>
      <c r="CG419" s="126"/>
      <c r="CH419" s="126"/>
      <c r="CI419" s="126"/>
      <c r="CJ419" s="126"/>
      <c r="CK419" s="126"/>
      <c r="CL419" s="126"/>
      <c r="CM419" s="126"/>
      <c r="CN419" s="126"/>
      <c r="CO419" s="126"/>
      <c r="CP419" s="126"/>
      <c r="CQ419" s="126"/>
      <c r="CR419" s="126"/>
      <c r="CS419" s="126"/>
      <c r="CT419" s="126"/>
      <c r="CU419" s="126"/>
      <c r="CV419" s="126"/>
      <c r="CW419" s="126"/>
      <c r="CX419" s="126"/>
      <c r="CY419" s="126"/>
      <c r="CZ419" s="126"/>
      <c r="DA419" s="126"/>
      <c r="DB419" s="126"/>
      <c r="DC419" s="126"/>
      <c r="DD419" s="126"/>
      <c r="DE419" s="126"/>
      <c r="DF419" s="126"/>
      <c r="DG419" s="126"/>
      <c r="DH419" s="126"/>
      <c r="DI419" s="126"/>
      <c r="DJ419" s="126"/>
      <c r="DK419" s="126"/>
      <c r="DL419" s="126"/>
      <c r="DM419" s="126"/>
      <c r="DN419" s="126"/>
      <c r="DO419" s="126"/>
      <c r="DP419" s="126"/>
      <c r="DQ419" s="126"/>
      <c r="DR419" s="126"/>
      <c r="DS419" s="126"/>
      <c r="DT419" s="126"/>
      <c r="DU419" s="126"/>
      <c r="DV419" s="126"/>
      <c r="DW419" s="126"/>
    </row>
    <row r="420" spans="75:127" x14ac:dyDescent="0.3">
      <c r="BW420" s="126"/>
      <c r="BX420" s="126"/>
      <c r="BY420" s="126"/>
      <c r="BZ420" s="126"/>
      <c r="CA420" s="126"/>
      <c r="CB420" s="126"/>
      <c r="CC420" s="126"/>
      <c r="CD420" s="126"/>
      <c r="CE420" s="126"/>
      <c r="CF420" s="126"/>
      <c r="CG420" s="126"/>
      <c r="CH420" s="126"/>
      <c r="CI420" s="126"/>
      <c r="CJ420" s="126"/>
      <c r="CK420" s="126"/>
      <c r="CL420" s="126"/>
      <c r="CM420" s="126"/>
      <c r="CN420" s="126"/>
      <c r="CO420" s="126"/>
      <c r="CP420" s="126"/>
      <c r="CQ420" s="126"/>
      <c r="CR420" s="126"/>
      <c r="CS420" s="126"/>
      <c r="CT420" s="126"/>
      <c r="CU420" s="126"/>
      <c r="CV420" s="126"/>
      <c r="CW420" s="126"/>
      <c r="CX420" s="126"/>
      <c r="CY420" s="126"/>
      <c r="CZ420" s="126"/>
      <c r="DA420" s="126"/>
      <c r="DB420" s="126"/>
      <c r="DC420" s="126"/>
      <c r="DD420" s="126"/>
      <c r="DE420" s="126"/>
      <c r="DF420" s="126"/>
      <c r="DG420" s="126"/>
      <c r="DH420" s="126"/>
      <c r="DI420" s="126"/>
      <c r="DJ420" s="126"/>
      <c r="DK420" s="126"/>
      <c r="DL420" s="126"/>
      <c r="DM420" s="126"/>
      <c r="DN420" s="126"/>
      <c r="DO420" s="126"/>
      <c r="DP420" s="126"/>
      <c r="DQ420" s="126"/>
      <c r="DR420" s="126"/>
      <c r="DS420" s="126"/>
      <c r="DT420" s="126"/>
      <c r="DU420" s="126"/>
      <c r="DV420" s="126"/>
      <c r="DW420" s="126"/>
    </row>
    <row r="421" spans="75:127" x14ac:dyDescent="0.3">
      <c r="BW421" s="126"/>
      <c r="BX421" s="126"/>
      <c r="BY421" s="126"/>
      <c r="BZ421" s="126"/>
      <c r="CA421" s="126"/>
      <c r="CB421" s="126"/>
      <c r="CC421" s="126"/>
      <c r="CD421" s="126"/>
      <c r="CE421" s="126"/>
      <c r="CF421" s="126"/>
      <c r="CG421" s="126"/>
      <c r="CH421" s="126"/>
      <c r="CI421" s="126"/>
      <c r="CJ421" s="126"/>
      <c r="CK421" s="126"/>
      <c r="CL421" s="126"/>
      <c r="CM421" s="126"/>
      <c r="CN421" s="126"/>
      <c r="CO421" s="126"/>
      <c r="CP421" s="126"/>
      <c r="CQ421" s="126"/>
      <c r="CR421" s="126"/>
      <c r="CS421" s="126"/>
      <c r="CT421" s="126"/>
      <c r="CU421" s="126"/>
      <c r="CV421" s="126"/>
      <c r="CW421" s="126"/>
      <c r="CX421" s="126"/>
      <c r="CY421" s="126"/>
      <c r="CZ421" s="126"/>
      <c r="DA421" s="126"/>
      <c r="DB421" s="126"/>
      <c r="DC421" s="126"/>
      <c r="DD421" s="126"/>
      <c r="DE421" s="126"/>
      <c r="DF421" s="126"/>
      <c r="DG421" s="126"/>
      <c r="DH421" s="126"/>
      <c r="DI421" s="126"/>
      <c r="DJ421" s="126"/>
      <c r="DK421" s="126"/>
      <c r="DL421" s="126"/>
      <c r="DM421" s="126"/>
      <c r="DN421" s="126"/>
      <c r="DO421" s="126"/>
      <c r="DP421" s="126"/>
      <c r="DQ421" s="126"/>
      <c r="DR421" s="126"/>
      <c r="DS421" s="126"/>
      <c r="DT421" s="126"/>
      <c r="DU421" s="126"/>
      <c r="DV421" s="126"/>
      <c r="DW421" s="126"/>
    </row>
    <row r="422" spans="75:127" x14ac:dyDescent="0.3">
      <c r="BW422" s="126"/>
      <c r="BX422" s="126"/>
      <c r="BY422" s="126"/>
      <c r="BZ422" s="126"/>
      <c r="CA422" s="126"/>
      <c r="CB422" s="126"/>
      <c r="CC422" s="126"/>
      <c r="CD422" s="126"/>
      <c r="CE422" s="126"/>
      <c r="CF422" s="126"/>
      <c r="CG422" s="126"/>
      <c r="CH422" s="126"/>
      <c r="CI422" s="126"/>
      <c r="CJ422" s="126"/>
      <c r="CK422" s="126"/>
      <c r="CL422" s="126"/>
      <c r="CM422" s="126"/>
      <c r="CN422" s="126"/>
      <c r="CO422" s="126"/>
      <c r="CP422" s="126"/>
      <c r="CQ422" s="126"/>
      <c r="CR422" s="126"/>
      <c r="CS422" s="126"/>
      <c r="CT422" s="126"/>
      <c r="CU422" s="126"/>
      <c r="CV422" s="126"/>
      <c r="CW422" s="126"/>
      <c r="CX422" s="126"/>
      <c r="CY422" s="126"/>
      <c r="CZ422" s="126"/>
      <c r="DA422" s="126"/>
      <c r="DB422" s="126"/>
      <c r="DC422" s="126"/>
      <c r="DD422" s="126"/>
      <c r="DE422" s="126"/>
      <c r="DF422" s="126"/>
      <c r="DG422" s="126"/>
      <c r="DH422" s="126"/>
      <c r="DI422" s="126"/>
      <c r="DJ422" s="126"/>
      <c r="DK422" s="126"/>
      <c r="DL422" s="126"/>
      <c r="DM422" s="126"/>
      <c r="DN422" s="126"/>
      <c r="DO422" s="126"/>
      <c r="DP422" s="126"/>
      <c r="DQ422" s="126"/>
      <c r="DR422" s="126"/>
      <c r="DS422" s="126"/>
      <c r="DT422" s="126"/>
      <c r="DU422" s="126"/>
      <c r="DV422" s="126"/>
      <c r="DW422" s="126"/>
    </row>
    <row r="423" spans="75:127" x14ac:dyDescent="0.3">
      <c r="BW423" s="126"/>
      <c r="BX423" s="126"/>
      <c r="BY423" s="126"/>
      <c r="BZ423" s="126"/>
      <c r="CA423" s="126"/>
      <c r="CB423" s="126"/>
      <c r="CC423" s="126"/>
      <c r="CD423" s="126"/>
      <c r="CE423" s="126"/>
      <c r="CF423" s="126"/>
      <c r="CG423" s="126"/>
      <c r="CH423" s="126"/>
      <c r="CI423" s="126"/>
      <c r="CJ423" s="126"/>
      <c r="CK423" s="126"/>
      <c r="CL423" s="126"/>
      <c r="CM423" s="126"/>
      <c r="CN423" s="126"/>
      <c r="CO423" s="126"/>
      <c r="CP423" s="126"/>
      <c r="CQ423" s="126"/>
      <c r="CR423" s="126"/>
      <c r="CS423" s="126"/>
      <c r="CT423" s="126"/>
      <c r="CU423" s="126"/>
      <c r="CV423" s="126"/>
      <c r="CW423" s="126"/>
      <c r="CX423" s="126"/>
      <c r="CY423" s="126"/>
      <c r="CZ423" s="126"/>
      <c r="DA423" s="126"/>
      <c r="DB423" s="126"/>
      <c r="DC423" s="126"/>
      <c r="DD423" s="126"/>
      <c r="DE423" s="126"/>
      <c r="DF423" s="126"/>
      <c r="DG423" s="126"/>
      <c r="DH423" s="126"/>
      <c r="DI423" s="126"/>
      <c r="DJ423" s="126"/>
      <c r="DK423" s="126"/>
      <c r="DL423" s="126"/>
      <c r="DM423" s="126"/>
      <c r="DN423" s="126"/>
      <c r="DO423" s="126"/>
      <c r="DP423" s="126"/>
      <c r="DQ423" s="126"/>
      <c r="DR423" s="126"/>
      <c r="DS423" s="126"/>
      <c r="DT423" s="126"/>
      <c r="DU423" s="126"/>
      <c r="DV423" s="126"/>
      <c r="DW423" s="126"/>
    </row>
    <row r="424" spans="75:127" x14ac:dyDescent="0.3">
      <c r="BW424" s="126"/>
      <c r="BX424" s="126"/>
      <c r="BY424" s="126"/>
      <c r="BZ424" s="126"/>
      <c r="CA424" s="126"/>
      <c r="CB424" s="126"/>
      <c r="CC424" s="126"/>
      <c r="CD424" s="126"/>
      <c r="CE424" s="126"/>
      <c r="CF424" s="126"/>
      <c r="CG424" s="126"/>
      <c r="CH424" s="126"/>
      <c r="CI424" s="126"/>
      <c r="CJ424" s="126"/>
      <c r="CK424" s="126"/>
      <c r="CL424" s="126"/>
      <c r="CM424" s="126"/>
      <c r="CN424" s="126"/>
      <c r="CO424" s="126"/>
      <c r="CP424" s="126"/>
      <c r="CQ424" s="126"/>
      <c r="CR424" s="126"/>
      <c r="CS424" s="126"/>
      <c r="CT424" s="126"/>
      <c r="CU424" s="126"/>
      <c r="CV424" s="126"/>
      <c r="CW424" s="126"/>
      <c r="CX424" s="126"/>
      <c r="CY424" s="126"/>
      <c r="CZ424" s="126"/>
      <c r="DA424" s="126"/>
      <c r="DB424" s="126"/>
      <c r="DC424" s="126"/>
      <c r="DD424" s="126"/>
      <c r="DE424" s="126"/>
      <c r="DF424" s="126"/>
      <c r="DG424" s="126"/>
      <c r="DH424" s="126"/>
      <c r="DI424" s="126"/>
      <c r="DJ424" s="126"/>
      <c r="DK424" s="126"/>
      <c r="DL424" s="126"/>
      <c r="DM424" s="126"/>
      <c r="DN424" s="126"/>
      <c r="DO424" s="126"/>
      <c r="DP424" s="126"/>
      <c r="DQ424" s="126"/>
      <c r="DR424" s="126"/>
      <c r="DS424" s="126"/>
      <c r="DT424" s="126"/>
      <c r="DU424" s="126"/>
      <c r="DV424" s="126"/>
      <c r="DW424" s="126"/>
    </row>
    <row r="425" spans="75:127" x14ac:dyDescent="0.3">
      <c r="BW425" s="126"/>
      <c r="BX425" s="126"/>
      <c r="BY425" s="126"/>
      <c r="BZ425" s="126"/>
      <c r="CA425" s="126"/>
      <c r="CB425" s="126"/>
      <c r="CC425" s="126"/>
      <c r="CD425" s="126"/>
      <c r="CE425" s="126"/>
      <c r="CF425" s="126"/>
      <c r="CG425" s="126"/>
      <c r="CH425" s="126"/>
      <c r="CI425" s="126"/>
      <c r="CJ425" s="126"/>
      <c r="CK425" s="126"/>
      <c r="CL425" s="126"/>
      <c r="CM425" s="126"/>
      <c r="CN425" s="126"/>
      <c r="CO425" s="126"/>
      <c r="CP425" s="126"/>
      <c r="CQ425" s="126"/>
      <c r="CR425" s="126"/>
      <c r="CS425" s="126"/>
      <c r="CT425" s="126"/>
      <c r="CU425" s="126"/>
      <c r="CV425" s="126"/>
      <c r="CW425" s="126"/>
      <c r="CX425" s="126"/>
      <c r="CY425" s="126"/>
      <c r="CZ425" s="126"/>
      <c r="DA425" s="126"/>
      <c r="DB425" s="126"/>
      <c r="DC425" s="126"/>
      <c r="DD425" s="126"/>
      <c r="DE425" s="126"/>
      <c r="DF425" s="126"/>
      <c r="DG425" s="126"/>
      <c r="DH425" s="126"/>
      <c r="DI425" s="126"/>
      <c r="DJ425" s="126"/>
      <c r="DK425" s="126"/>
      <c r="DL425" s="126"/>
      <c r="DM425" s="126"/>
      <c r="DN425" s="126"/>
      <c r="DO425" s="126"/>
      <c r="DP425" s="126"/>
      <c r="DQ425" s="126"/>
      <c r="DR425" s="126"/>
      <c r="DS425" s="126"/>
      <c r="DT425" s="126"/>
      <c r="DU425" s="126"/>
      <c r="DV425" s="126"/>
      <c r="DW425" s="126"/>
    </row>
    <row r="426" spans="75:127" x14ac:dyDescent="0.3">
      <c r="BW426" s="126"/>
      <c r="BX426" s="126"/>
      <c r="BY426" s="126"/>
      <c r="BZ426" s="126"/>
      <c r="CA426" s="126"/>
      <c r="CB426" s="126"/>
      <c r="CC426" s="126"/>
      <c r="CD426" s="126"/>
      <c r="CE426" s="126"/>
      <c r="CF426" s="126"/>
      <c r="CG426" s="126"/>
      <c r="CH426" s="126"/>
      <c r="CI426" s="126"/>
      <c r="CJ426" s="126"/>
      <c r="CK426" s="126"/>
      <c r="CL426" s="126"/>
      <c r="CM426" s="126"/>
      <c r="CN426" s="126"/>
      <c r="CO426" s="126"/>
      <c r="CP426" s="126"/>
      <c r="CQ426" s="126"/>
      <c r="CR426" s="126"/>
      <c r="CS426" s="126"/>
      <c r="CT426" s="126"/>
      <c r="CU426" s="126"/>
      <c r="CV426" s="126"/>
      <c r="CW426" s="126"/>
      <c r="CX426" s="126"/>
      <c r="CY426" s="126"/>
      <c r="CZ426" s="126"/>
      <c r="DA426" s="126"/>
      <c r="DB426" s="126"/>
      <c r="DC426" s="126"/>
      <c r="DD426" s="126"/>
      <c r="DE426" s="126"/>
      <c r="DF426" s="126"/>
      <c r="DG426" s="126"/>
      <c r="DH426" s="126"/>
      <c r="DI426" s="126"/>
      <c r="DJ426" s="126"/>
      <c r="DK426" s="126"/>
      <c r="DL426" s="126"/>
      <c r="DM426" s="126"/>
      <c r="DN426" s="126"/>
      <c r="DO426" s="126"/>
      <c r="DP426" s="126"/>
      <c r="DQ426" s="126"/>
      <c r="DR426" s="126"/>
      <c r="DS426" s="126"/>
      <c r="DT426" s="126"/>
      <c r="DU426" s="126"/>
      <c r="DV426" s="126"/>
      <c r="DW426" s="126"/>
    </row>
    <row r="427" spans="75:127" x14ac:dyDescent="0.3">
      <c r="BW427" s="126"/>
      <c r="BX427" s="126"/>
      <c r="BY427" s="126"/>
      <c r="BZ427" s="126"/>
      <c r="CA427" s="126"/>
      <c r="CB427" s="126"/>
      <c r="CC427" s="126"/>
      <c r="CD427" s="126"/>
      <c r="CE427" s="126"/>
      <c r="CF427" s="126"/>
      <c r="CG427" s="126"/>
      <c r="CH427" s="126"/>
      <c r="CI427" s="126"/>
      <c r="CJ427" s="126"/>
      <c r="CK427" s="126"/>
      <c r="CL427" s="126"/>
      <c r="CM427" s="126"/>
      <c r="CN427" s="126"/>
      <c r="CO427" s="126"/>
      <c r="CP427" s="126"/>
      <c r="CQ427" s="126"/>
      <c r="CR427" s="126"/>
      <c r="CS427" s="126"/>
      <c r="CT427" s="126"/>
      <c r="CU427" s="126"/>
      <c r="CV427" s="126"/>
      <c r="CW427" s="126"/>
      <c r="CX427" s="126"/>
      <c r="CY427" s="126"/>
      <c r="CZ427" s="126"/>
      <c r="DA427" s="126"/>
      <c r="DB427" s="126"/>
      <c r="DC427" s="126"/>
      <c r="DD427" s="126"/>
      <c r="DE427" s="126"/>
      <c r="DF427" s="126"/>
      <c r="DG427" s="126"/>
      <c r="DH427" s="126"/>
      <c r="DI427" s="126"/>
      <c r="DJ427" s="126"/>
      <c r="DK427" s="126"/>
      <c r="DL427" s="126"/>
      <c r="DM427" s="126"/>
      <c r="DN427" s="126"/>
      <c r="DO427" s="126"/>
      <c r="DP427" s="126"/>
      <c r="DQ427" s="126"/>
      <c r="DR427" s="126"/>
      <c r="DS427" s="126"/>
      <c r="DT427" s="126"/>
      <c r="DU427" s="126"/>
      <c r="DV427" s="126"/>
      <c r="DW427" s="126"/>
    </row>
    <row r="428" spans="75:127" x14ac:dyDescent="0.3">
      <c r="BW428" s="126"/>
      <c r="BX428" s="126"/>
      <c r="BY428" s="126"/>
      <c r="BZ428" s="126"/>
      <c r="CA428" s="126"/>
      <c r="CB428" s="126"/>
      <c r="CC428" s="126"/>
      <c r="CD428" s="126"/>
      <c r="CE428" s="126"/>
      <c r="CF428" s="126"/>
      <c r="CG428" s="126"/>
      <c r="CH428" s="126"/>
      <c r="CI428" s="126"/>
      <c r="CJ428" s="126"/>
      <c r="CK428" s="126"/>
      <c r="CL428" s="126"/>
      <c r="CM428" s="126"/>
      <c r="CN428" s="126"/>
      <c r="CO428" s="126"/>
      <c r="CP428" s="126"/>
      <c r="CQ428" s="126"/>
      <c r="CR428" s="126"/>
      <c r="CS428" s="126"/>
      <c r="CT428" s="126"/>
      <c r="CU428" s="126"/>
      <c r="CV428" s="126"/>
      <c r="CW428" s="126"/>
      <c r="CX428" s="126"/>
      <c r="CY428" s="126"/>
      <c r="CZ428" s="126"/>
      <c r="DA428" s="126"/>
      <c r="DB428" s="126"/>
      <c r="DC428" s="126"/>
      <c r="DD428" s="126"/>
      <c r="DE428" s="126"/>
      <c r="DF428" s="126"/>
      <c r="DG428" s="126"/>
      <c r="DH428" s="126"/>
      <c r="DI428" s="126"/>
      <c r="DJ428" s="126"/>
      <c r="DK428" s="126"/>
      <c r="DL428" s="126"/>
      <c r="DM428" s="126"/>
      <c r="DN428" s="126"/>
      <c r="DO428" s="126"/>
      <c r="DP428" s="126"/>
      <c r="DQ428" s="126"/>
      <c r="DR428" s="126"/>
      <c r="DS428" s="126"/>
      <c r="DT428" s="126"/>
      <c r="DU428" s="126"/>
      <c r="DV428" s="126"/>
      <c r="DW428" s="126"/>
    </row>
    <row r="429" spans="75:127" x14ac:dyDescent="0.3">
      <c r="BW429" s="126"/>
      <c r="BX429" s="126"/>
      <c r="BY429" s="126"/>
      <c r="BZ429" s="126"/>
      <c r="CA429" s="126"/>
      <c r="CB429" s="126"/>
      <c r="CC429" s="126"/>
      <c r="CD429" s="126"/>
      <c r="CE429" s="126"/>
      <c r="CF429" s="126"/>
      <c r="CG429" s="126"/>
      <c r="CH429" s="126"/>
      <c r="CI429" s="126"/>
      <c r="CJ429" s="126"/>
      <c r="CK429" s="126"/>
      <c r="CL429" s="126"/>
      <c r="CM429" s="126"/>
      <c r="CN429" s="126"/>
      <c r="CO429" s="126"/>
      <c r="CP429" s="126"/>
      <c r="CQ429" s="126"/>
      <c r="CR429" s="126"/>
      <c r="CS429" s="126"/>
      <c r="CT429" s="126"/>
      <c r="CU429" s="126"/>
      <c r="CV429" s="126"/>
      <c r="CW429" s="126"/>
      <c r="CX429" s="126"/>
      <c r="CY429" s="126"/>
      <c r="CZ429" s="126"/>
      <c r="DA429" s="126"/>
      <c r="DB429" s="126"/>
      <c r="DC429" s="126"/>
      <c r="DD429" s="126"/>
      <c r="DE429" s="126"/>
      <c r="DF429" s="126"/>
      <c r="DG429" s="126"/>
      <c r="DH429" s="126"/>
      <c r="DI429" s="126"/>
      <c r="DJ429" s="126"/>
      <c r="DK429" s="126"/>
      <c r="DL429" s="126"/>
      <c r="DM429" s="126"/>
      <c r="DN429" s="126"/>
      <c r="DO429" s="126"/>
      <c r="DP429" s="126"/>
      <c r="DQ429" s="126"/>
      <c r="DR429" s="126"/>
      <c r="DS429" s="126"/>
      <c r="DT429" s="126"/>
      <c r="DU429" s="126"/>
      <c r="DV429" s="126"/>
      <c r="DW429" s="126"/>
    </row>
    <row r="430" spans="75:127" x14ac:dyDescent="0.3">
      <c r="BW430" s="126"/>
      <c r="BX430" s="126"/>
      <c r="BY430" s="126"/>
      <c r="BZ430" s="126"/>
      <c r="CA430" s="126"/>
      <c r="CB430" s="126"/>
      <c r="CC430" s="126"/>
      <c r="CD430" s="126"/>
      <c r="CE430" s="126"/>
      <c r="CF430" s="126"/>
      <c r="CG430" s="126"/>
      <c r="CH430" s="126"/>
      <c r="CI430" s="126"/>
      <c r="CJ430" s="126"/>
      <c r="CK430" s="126"/>
      <c r="CL430" s="126"/>
      <c r="CM430" s="126"/>
      <c r="CN430" s="126"/>
      <c r="CO430" s="126"/>
      <c r="CP430" s="126"/>
      <c r="CQ430" s="126"/>
      <c r="CR430" s="126"/>
      <c r="CS430" s="126"/>
      <c r="CT430" s="126"/>
      <c r="CU430" s="126"/>
      <c r="CV430" s="126"/>
      <c r="CW430" s="126"/>
      <c r="CX430" s="126"/>
      <c r="CY430" s="126"/>
      <c r="CZ430" s="126"/>
      <c r="DA430" s="126"/>
      <c r="DB430" s="126"/>
      <c r="DC430" s="126"/>
      <c r="DD430" s="126"/>
      <c r="DE430" s="126"/>
      <c r="DF430" s="126"/>
      <c r="DG430" s="126"/>
      <c r="DH430" s="126"/>
      <c r="DI430" s="126"/>
      <c r="DJ430" s="126"/>
      <c r="DK430" s="126"/>
      <c r="DL430" s="126"/>
      <c r="DM430" s="126"/>
      <c r="DN430" s="126"/>
      <c r="DO430" s="126"/>
      <c r="DP430" s="126"/>
      <c r="DQ430" s="126"/>
      <c r="DR430" s="126"/>
      <c r="DS430" s="126"/>
      <c r="DT430" s="126"/>
      <c r="DU430" s="126"/>
      <c r="DV430" s="126"/>
      <c r="DW430" s="126"/>
    </row>
    <row r="431" spans="75:127" x14ac:dyDescent="0.3">
      <c r="BW431" s="126"/>
      <c r="BX431" s="126"/>
      <c r="BY431" s="126"/>
      <c r="BZ431" s="126"/>
      <c r="CA431" s="126"/>
      <c r="CB431" s="126"/>
      <c r="CC431" s="126"/>
      <c r="CD431" s="126"/>
      <c r="CE431" s="126"/>
      <c r="CF431" s="126"/>
      <c r="CG431" s="126"/>
      <c r="CH431" s="126"/>
      <c r="CI431" s="126"/>
      <c r="CJ431" s="126"/>
      <c r="CK431" s="126"/>
      <c r="CL431" s="126"/>
      <c r="CM431" s="126"/>
      <c r="CN431" s="126"/>
      <c r="CO431" s="126"/>
      <c r="CP431" s="126"/>
      <c r="CQ431" s="126"/>
      <c r="CR431" s="126"/>
      <c r="CS431" s="126"/>
      <c r="CT431" s="126"/>
      <c r="CU431" s="126"/>
      <c r="CV431" s="126"/>
      <c r="CW431" s="126"/>
      <c r="CX431" s="126"/>
      <c r="CY431" s="126"/>
      <c r="CZ431" s="126"/>
      <c r="DA431" s="126"/>
      <c r="DB431" s="126"/>
      <c r="DC431" s="126"/>
      <c r="DD431" s="126"/>
      <c r="DE431" s="126"/>
      <c r="DF431" s="126"/>
      <c r="DG431" s="126"/>
      <c r="DH431" s="126"/>
      <c r="DI431" s="126"/>
      <c r="DJ431" s="126"/>
      <c r="DK431" s="126"/>
      <c r="DL431" s="126"/>
      <c r="DM431" s="126"/>
      <c r="DN431" s="126"/>
      <c r="DO431" s="126"/>
      <c r="DP431" s="126"/>
      <c r="DQ431" s="126"/>
      <c r="DR431" s="126"/>
      <c r="DS431" s="126"/>
      <c r="DT431" s="126"/>
      <c r="DU431" s="126"/>
      <c r="DV431" s="126"/>
      <c r="DW431" s="126"/>
    </row>
    <row r="432" spans="75:127" x14ac:dyDescent="0.3">
      <c r="BW432" s="126"/>
      <c r="BX432" s="126"/>
      <c r="BY432" s="126"/>
      <c r="BZ432" s="126"/>
      <c r="CA432" s="126"/>
      <c r="CB432" s="126"/>
      <c r="CC432" s="126"/>
      <c r="CD432" s="126"/>
      <c r="CE432" s="126"/>
      <c r="CF432" s="126"/>
      <c r="CG432" s="126"/>
      <c r="CH432" s="126"/>
      <c r="CI432" s="126"/>
      <c r="CJ432" s="126"/>
      <c r="CK432" s="126"/>
      <c r="CL432" s="126"/>
      <c r="CM432" s="126"/>
      <c r="CN432" s="126"/>
      <c r="CO432" s="126"/>
      <c r="CP432" s="126"/>
      <c r="CQ432" s="126"/>
      <c r="CR432" s="126"/>
      <c r="CS432" s="126"/>
      <c r="CT432" s="126"/>
      <c r="CU432" s="126"/>
      <c r="CV432" s="126"/>
      <c r="CW432" s="126"/>
      <c r="CX432" s="126"/>
      <c r="CY432" s="126"/>
      <c r="CZ432" s="126"/>
      <c r="DA432" s="126"/>
      <c r="DB432" s="126"/>
      <c r="DC432" s="126"/>
      <c r="DD432" s="126"/>
      <c r="DE432" s="126"/>
      <c r="DF432" s="126"/>
      <c r="DG432" s="126"/>
      <c r="DH432" s="126"/>
      <c r="DI432" s="126"/>
      <c r="DJ432" s="126"/>
      <c r="DK432" s="126"/>
      <c r="DL432" s="126"/>
      <c r="DM432" s="126"/>
      <c r="DN432" s="126"/>
      <c r="DO432" s="126"/>
      <c r="DP432" s="126"/>
      <c r="DQ432" s="126"/>
      <c r="DR432" s="126"/>
      <c r="DS432" s="126"/>
      <c r="DT432" s="126"/>
      <c r="DU432" s="126"/>
      <c r="DV432" s="126"/>
      <c r="DW432" s="126"/>
    </row>
    <row r="433" spans="75:127" x14ac:dyDescent="0.3">
      <c r="BW433" s="126"/>
      <c r="BX433" s="126"/>
      <c r="BY433" s="126"/>
      <c r="BZ433" s="126"/>
      <c r="CA433" s="126"/>
      <c r="CB433" s="126"/>
      <c r="CC433" s="126"/>
      <c r="CD433" s="126"/>
      <c r="CE433" s="126"/>
      <c r="CF433" s="126"/>
      <c r="CG433" s="126"/>
      <c r="CH433" s="126"/>
      <c r="CI433" s="126"/>
      <c r="CJ433" s="126"/>
      <c r="CK433" s="126"/>
      <c r="CL433" s="126"/>
      <c r="CM433" s="126"/>
      <c r="CN433" s="126"/>
      <c r="CO433" s="126"/>
      <c r="CP433" s="126"/>
      <c r="CQ433" s="126"/>
      <c r="CR433" s="126"/>
      <c r="CS433" s="126"/>
      <c r="CT433" s="126"/>
      <c r="CU433" s="126"/>
      <c r="CV433" s="126"/>
      <c r="CW433" s="126"/>
      <c r="CX433" s="126"/>
      <c r="CY433" s="126"/>
      <c r="CZ433" s="126"/>
      <c r="DA433" s="126"/>
      <c r="DB433" s="126"/>
      <c r="DC433" s="126"/>
      <c r="DD433" s="126"/>
      <c r="DE433" s="126"/>
      <c r="DF433" s="126"/>
      <c r="DG433" s="126"/>
      <c r="DH433" s="126"/>
      <c r="DI433" s="126"/>
      <c r="DJ433" s="126"/>
      <c r="DK433" s="126"/>
      <c r="DL433" s="126"/>
      <c r="DM433" s="126"/>
      <c r="DN433" s="126"/>
      <c r="DO433" s="126"/>
      <c r="DP433" s="126"/>
      <c r="DQ433" s="126"/>
      <c r="DR433" s="126"/>
      <c r="DS433" s="126"/>
      <c r="DT433" s="126"/>
      <c r="DU433" s="126"/>
      <c r="DV433" s="126"/>
      <c r="DW433" s="126"/>
    </row>
    <row r="434" spans="75:127" x14ac:dyDescent="0.3">
      <c r="BW434" s="126"/>
      <c r="BX434" s="126"/>
      <c r="BY434" s="126"/>
      <c r="BZ434" s="126"/>
      <c r="CA434" s="126"/>
      <c r="CB434" s="126"/>
      <c r="CC434" s="126"/>
      <c r="CD434" s="126"/>
      <c r="CE434" s="126"/>
      <c r="CF434" s="126"/>
      <c r="CG434" s="126"/>
      <c r="CH434" s="126"/>
      <c r="CI434" s="126"/>
      <c r="CJ434" s="126"/>
      <c r="CK434" s="126"/>
      <c r="CL434" s="126"/>
      <c r="CM434" s="126"/>
      <c r="CN434" s="126"/>
      <c r="CO434" s="126"/>
      <c r="CP434" s="126"/>
      <c r="CQ434" s="126"/>
      <c r="CR434" s="126"/>
      <c r="CS434" s="126"/>
      <c r="CT434" s="126"/>
      <c r="CU434" s="126"/>
      <c r="CV434" s="126"/>
      <c r="CW434" s="126"/>
      <c r="CX434" s="126"/>
      <c r="CY434" s="126"/>
      <c r="CZ434" s="126"/>
      <c r="DA434" s="126"/>
      <c r="DB434" s="126"/>
      <c r="DC434" s="126"/>
      <c r="DD434" s="126"/>
      <c r="DE434" s="126"/>
      <c r="DF434" s="126"/>
      <c r="DG434" s="126"/>
      <c r="DH434" s="126"/>
      <c r="DI434" s="126"/>
      <c r="DJ434" s="126"/>
      <c r="DK434" s="126"/>
      <c r="DL434" s="126"/>
      <c r="DM434" s="126"/>
      <c r="DN434" s="126"/>
      <c r="DO434" s="126"/>
      <c r="DP434" s="126"/>
      <c r="DQ434" s="126"/>
      <c r="DR434" s="126"/>
      <c r="DS434" s="126"/>
      <c r="DT434" s="126"/>
      <c r="DU434" s="126"/>
      <c r="DV434" s="126"/>
      <c r="DW434" s="126"/>
    </row>
    <row r="435" spans="75:127" x14ac:dyDescent="0.3">
      <c r="BW435" s="126"/>
      <c r="BX435" s="126"/>
      <c r="BY435" s="126"/>
      <c r="BZ435" s="126"/>
      <c r="CA435" s="126"/>
      <c r="CB435" s="126"/>
      <c r="CC435" s="126"/>
      <c r="CD435" s="126"/>
      <c r="CE435" s="126"/>
      <c r="CF435" s="126"/>
      <c r="CG435" s="126"/>
      <c r="CH435" s="126"/>
      <c r="CI435" s="126"/>
      <c r="CJ435" s="126"/>
      <c r="CK435" s="126"/>
      <c r="CL435" s="126"/>
      <c r="CM435" s="126"/>
      <c r="CN435" s="126"/>
      <c r="CO435" s="126"/>
      <c r="CP435" s="126"/>
      <c r="CQ435" s="126"/>
      <c r="CR435" s="126"/>
      <c r="CS435" s="126"/>
      <c r="CT435" s="126"/>
      <c r="CU435" s="126"/>
      <c r="CV435" s="126"/>
      <c r="CW435" s="126"/>
      <c r="CX435" s="126"/>
      <c r="CY435" s="126"/>
      <c r="CZ435" s="126"/>
      <c r="DA435" s="126"/>
      <c r="DB435" s="126"/>
      <c r="DC435" s="126"/>
      <c r="DD435" s="126"/>
      <c r="DE435" s="126"/>
      <c r="DF435" s="126"/>
      <c r="DG435" s="126"/>
      <c r="DH435" s="126"/>
      <c r="DI435" s="126"/>
      <c r="DJ435" s="126"/>
      <c r="DK435" s="126"/>
      <c r="DL435" s="126"/>
      <c r="DM435" s="126"/>
      <c r="DN435" s="126"/>
      <c r="DO435" s="126"/>
      <c r="DP435" s="126"/>
      <c r="DQ435" s="126"/>
      <c r="DR435" s="126"/>
      <c r="DS435" s="126"/>
      <c r="DT435" s="126"/>
      <c r="DU435" s="126"/>
      <c r="DV435" s="126"/>
      <c r="DW435" s="126"/>
    </row>
    <row r="436" spans="75:127" x14ac:dyDescent="0.3">
      <c r="BW436" s="126"/>
      <c r="BX436" s="126"/>
      <c r="BY436" s="126"/>
      <c r="BZ436" s="126"/>
      <c r="CA436" s="126"/>
      <c r="CB436" s="126"/>
      <c r="CC436" s="126"/>
      <c r="CD436" s="126"/>
      <c r="CE436" s="126"/>
      <c r="CF436" s="126"/>
      <c r="CG436" s="126"/>
      <c r="CH436" s="126"/>
      <c r="CI436" s="126"/>
      <c r="CJ436" s="126"/>
      <c r="CK436" s="126"/>
      <c r="CL436" s="126"/>
      <c r="CM436" s="126"/>
      <c r="CN436" s="126"/>
      <c r="CO436" s="126"/>
      <c r="CP436" s="126"/>
      <c r="CQ436" s="126"/>
      <c r="CR436" s="126"/>
      <c r="CS436" s="126"/>
      <c r="CT436" s="126"/>
      <c r="CU436" s="126"/>
      <c r="CV436" s="126"/>
      <c r="CW436" s="126"/>
      <c r="CX436" s="126"/>
      <c r="CY436" s="126"/>
      <c r="CZ436" s="126"/>
      <c r="DA436" s="126"/>
      <c r="DB436" s="126"/>
      <c r="DC436" s="126"/>
      <c r="DD436" s="126"/>
      <c r="DE436" s="126"/>
      <c r="DF436" s="126"/>
      <c r="DG436" s="126"/>
      <c r="DH436" s="126"/>
      <c r="DI436" s="126"/>
      <c r="DJ436" s="126"/>
      <c r="DK436" s="126"/>
      <c r="DL436" s="126"/>
      <c r="DM436" s="126"/>
      <c r="DN436" s="126"/>
      <c r="DO436" s="126"/>
      <c r="DP436" s="126"/>
      <c r="DQ436" s="126"/>
      <c r="DR436" s="126"/>
      <c r="DS436" s="126"/>
      <c r="DT436" s="126"/>
      <c r="DU436" s="126"/>
      <c r="DV436" s="126"/>
      <c r="DW436" s="126"/>
    </row>
    <row r="437" spans="75:127" x14ac:dyDescent="0.3">
      <c r="BW437" s="126"/>
      <c r="BX437" s="126"/>
      <c r="BY437" s="126"/>
      <c r="BZ437" s="126"/>
      <c r="CA437" s="126"/>
      <c r="CB437" s="126"/>
      <c r="CC437" s="126"/>
      <c r="CD437" s="126"/>
      <c r="CE437" s="126"/>
      <c r="CF437" s="126"/>
      <c r="CG437" s="126"/>
      <c r="CH437" s="126"/>
      <c r="CI437" s="126"/>
      <c r="CJ437" s="126"/>
      <c r="CK437" s="126"/>
      <c r="CL437" s="126"/>
      <c r="CM437" s="126"/>
      <c r="CN437" s="126"/>
      <c r="CO437" s="126"/>
      <c r="CP437" s="126"/>
      <c r="CQ437" s="126"/>
      <c r="CR437" s="126"/>
      <c r="CS437" s="126"/>
      <c r="CT437" s="126"/>
      <c r="CU437" s="126"/>
      <c r="CV437" s="126"/>
      <c r="CW437" s="126"/>
      <c r="CX437" s="126"/>
      <c r="CY437" s="126"/>
      <c r="CZ437" s="126"/>
      <c r="DA437" s="126"/>
      <c r="DB437" s="126"/>
      <c r="DC437" s="126"/>
      <c r="DD437" s="126"/>
      <c r="DE437" s="126"/>
      <c r="DF437" s="126"/>
      <c r="DG437" s="126"/>
      <c r="DH437" s="126"/>
      <c r="DI437" s="126"/>
      <c r="DJ437" s="126"/>
      <c r="DK437" s="126"/>
      <c r="DL437" s="126"/>
      <c r="DM437" s="126"/>
      <c r="DN437" s="126"/>
      <c r="DO437" s="126"/>
      <c r="DP437" s="126"/>
      <c r="DQ437" s="126"/>
      <c r="DR437" s="126"/>
      <c r="DS437" s="126"/>
      <c r="DT437" s="126"/>
      <c r="DU437" s="126"/>
      <c r="DV437" s="126"/>
      <c r="DW437" s="126"/>
    </row>
    <row r="438" spans="75:127" x14ac:dyDescent="0.3">
      <c r="BW438" s="126"/>
      <c r="BX438" s="126"/>
      <c r="BY438" s="126"/>
      <c r="BZ438" s="126"/>
      <c r="CA438" s="126"/>
      <c r="CB438" s="126"/>
      <c r="CC438" s="126"/>
      <c r="CD438" s="126"/>
      <c r="CE438" s="126"/>
      <c r="CF438" s="126"/>
      <c r="CG438" s="126"/>
      <c r="CH438" s="126"/>
      <c r="CI438" s="126"/>
      <c r="CJ438" s="126"/>
      <c r="CK438" s="126"/>
      <c r="CL438" s="126"/>
      <c r="CM438" s="126"/>
      <c r="CN438" s="126"/>
      <c r="CO438" s="126"/>
      <c r="CP438" s="126"/>
      <c r="CQ438" s="126"/>
      <c r="CR438" s="126"/>
      <c r="CS438" s="126"/>
      <c r="CT438" s="126"/>
      <c r="CU438" s="126"/>
      <c r="CV438" s="126"/>
      <c r="CW438" s="126"/>
      <c r="CX438" s="126"/>
      <c r="CY438" s="126"/>
      <c r="CZ438" s="126"/>
      <c r="DA438" s="126"/>
      <c r="DB438" s="126"/>
      <c r="DC438" s="126"/>
      <c r="DD438" s="126"/>
      <c r="DE438" s="126"/>
      <c r="DF438" s="126"/>
      <c r="DG438" s="126"/>
      <c r="DH438" s="126"/>
      <c r="DI438" s="126"/>
      <c r="DJ438" s="126"/>
      <c r="DK438" s="126"/>
      <c r="DL438" s="126"/>
      <c r="DM438" s="126"/>
      <c r="DN438" s="126"/>
      <c r="DO438" s="126"/>
      <c r="DP438" s="126"/>
      <c r="DQ438" s="126"/>
      <c r="DR438" s="126"/>
      <c r="DS438" s="126"/>
      <c r="DT438" s="126"/>
      <c r="DU438" s="126"/>
      <c r="DV438" s="126"/>
      <c r="DW438" s="126"/>
    </row>
    <row r="439" spans="75:127" x14ac:dyDescent="0.3">
      <c r="BW439" s="126"/>
      <c r="BX439" s="126"/>
      <c r="BY439" s="126"/>
      <c r="BZ439" s="126"/>
      <c r="CA439" s="126"/>
      <c r="CB439" s="126"/>
      <c r="CC439" s="126"/>
      <c r="CD439" s="126"/>
      <c r="CE439" s="126"/>
      <c r="CF439" s="126"/>
      <c r="CG439" s="126"/>
      <c r="CH439" s="126"/>
      <c r="CI439" s="126"/>
      <c r="CJ439" s="126"/>
      <c r="CK439" s="126"/>
      <c r="CL439" s="126"/>
      <c r="CM439" s="126"/>
      <c r="CN439" s="126"/>
      <c r="CO439" s="126"/>
      <c r="CP439" s="126"/>
      <c r="CQ439" s="126"/>
      <c r="CR439" s="126"/>
      <c r="CS439" s="126"/>
      <c r="CT439" s="126"/>
      <c r="CU439" s="126"/>
      <c r="CV439" s="126"/>
      <c r="CW439" s="126"/>
      <c r="CX439" s="126"/>
      <c r="CY439" s="126"/>
      <c r="CZ439" s="126"/>
      <c r="DA439" s="126"/>
      <c r="DB439" s="126"/>
      <c r="DC439" s="126"/>
      <c r="DD439" s="126"/>
      <c r="DE439" s="126"/>
      <c r="DF439" s="126"/>
      <c r="DG439" s="126"/>
      <c r="DH439" s="126"/>
      <c r="DI439" s="126"/>
      <c r="DJ439" s="126"/>
      <c r="DK439" s="126"/>
      <c r="DL439" s="126"/>
      <c r="DM439" s="126"/>
      <c r="DN439" s="126"/>
      <c r="DO439" s="126"/>
      <c r="DP439" s="126"/>
      <c r="DQ439" s="126"/>
      <c r="DR439" s="126"/>
      <c r="DS439" s="126"/>
      <c r="DT439" s="126"/>
      <c r="DU439" s="126"/>
      <c r="DV439" s="126"/>
      <c r="DW439" s="126"/>
    </row>
    <row r="440" spans="75:127" x14ac:dyDescent="0.3">
      <c r="BW440" s="126"/>
      <c r="BX440" s="126"/>
      <c r="BY440" s="126"/>
      <c r="BZ440" s="126"/>
      <c r="CA440" s="126"/>
      <c r="CB440" s="126"/>
      <c r="CC440" s="126"/>
      <c r="CD440" s="126"/>
      <c r="CE440" s="126"/>
      <c r="CF440" s="126"/>
      <c r="CG440" s="126"/>
      <c r="CH440" s="126"/>
      <c r="CI440" s="126"/>
      <c r="CJ440" s="126"/>
      <c r="CK440" s="126"/>
      <c r="CL440" s="126"/>
      <c r="CM440" s="126"/>
      <c r="CN440" s="126"/>
      <c r="CO440" s="126"/>
      <c r="CP440" s="126"/>
      <c r="CQ440" s="126"/>
      <c r="CR440" s="126"/>
      <c r="CS440" s="126"/>
      <c r="CT440" s="126"/>
      <c r="CU440" s="126"/>
      <c r="CV440" s="126"/>
      <c r="CW440" s="126"/>
      <c r="CX440" s="126"/>
      <c r="CY440" s="126"/>
      <c r="CZ440" s="126"/>
      <c r="DA440" s="126"/>
      <c r="DB440" s="126"/>
      <c r="DC440" s="126"/>
      <c r="DD440" s="126"/>
      <c r="DE440" s="126"/>
      <c r="DF440" s="126"/>
      <c r="DG440" s="126"/>
      <c r="DH440" s="126"/>
      <c r="DI440" s="126"/>
      <c r="DJ440" s="126"/>
      <c r="DK440" s="126"/>
      <c r="DL440" s="126"/>
      <c r="DM440" s="126"/>
      <c r="DN440" s="126"/>
      <c r="DO440" s="126"/>
      <c r="DP440" s="126"/>
      <c r="DQ440" s="126"/>
      <c r="DR440" s="126"/>
      <c r="DS440" s="126"/>
      <c r="DT440" s="126"/>
      <c r="DU440" s="126"/>
      <c r="DV440" s="126"/>
      <c r="DW440" s="126"/>
    </row>
    <row r="441" spans="75:127" x14ac:dyDescent="0.3">
      <c r="BW441" s="126"/>
      <c r="BX441" s="126"/>
      <c r="BY441" s="126"/>
      <c r="BZ441" s="126"/>
      <c r="CA441" s="126"/>
      <c r="CB441" s="126"/>
      <c r="CC441" s="126"/>
      <c r="CD441" s="126"/>
      <c r="CE441" s="126"/>
      <c r="CF441" s="126"/>
      <c r="CG441" s="126"/>
      <c r="CH441" s="126"/>
      <c r="CI441" s="126"/>
      <c r="CJ441" s="126"/>
      <c r="CK441" s="126"/>
      <c r="CL441" s="126"/>
      <c r="CM441" s="126"/>
      <c r="CN441" s="126"/>
      <c r="CO441" s="126"/>
      <c r="CP441" s="126"/>
      <c r="CQ441" s="126"/>
      <c r="CR441" s="126"/>
      <c r="CS441" s="126"/>
      <c r="CT441" s="126"/>
      <c r="CU441" s="126"/>
      <c r="CV441" s="126"/>
      <c r="CW441" s="126"/>
      <c r="CX441" s="126"/>
      <c r="CY441" s="126"/>
      <c r="CZ441" s="126"/>
      <c r="DA441" s="126"/>
      <c r="DB441" s="126"/>
      <c r="DC441" s="126"/>
      <c r="DD441" s="126"/>
      <c r="DE441" s="126"/>
      <c r="DF441" s="126"/>
      <c r="DG441" s="126"/>
      <c r="DH441" s="126"/>
      <c r="DI441" s="126"/>
      <c r="DJ441" s="126"/>
      <c r="DK441" s="126"/>
      <c r="DL441" s="126"/>
      <c r="DM441" s="126"/>
      <c r="DN441" s="126"/>
      <c r="DO441" s="126"/>
      <c r="DP441" s="126"/>
      <c r="DQ441" s="126"/>
      <c r="DR441" s="126"/>
      <c r="DS441" s="126"/>
      <c r="DT441" s="126"/>
      <c r="DU441" s="126"/>
      <c r="DV441" s="126"/>
      <c r="DW441" s="126"/>
    </row>
    <row r="442" spans="75:127" x14ac:dyDescent="0.3">
      <c r="BW442" s="126"/>
      <c r="BX442" s="126"/>
      <c r="BY442" s="126"/>
      <c r="BZ442" s="126"/>
      <c r="CA442" s="126"/>
      <c r="CB442" s="126"/>
      <c r="CC442" s="126"/>
      <c r="CD442" s="126"/>
      <c r="CE442" s="126"/>
      <c r="CF442" s="126"/>
      <c r="CG442" s="126"/>
      <c r="CH442" s="126"/>
      <c r="CI442" s="126"/>
      <c r="CJ442" s="126"/>
      <c r="CK442" s="126"/>
      <c r="CL442" s="126"/>
      <c r="CM442" s="126"/>
      <c r="CN442" s="126"/>
      <c r="CO442" s="126"/>
      <c r="CP442" s="126"/>
      <c r="CQ442" s="126"/>
      <c r="CR442" s="126"/>
      <c r="CS442" s="126"/>
      <c r="CT442" s="126"/>
      <c r="CU442" s="126"/>
      <c r="CV442" s="126"/>
      <c r="CW442" s="126"/>
      <c r="CX442" s="126"/>
      <c r="CY442" s="126"/>
      <c r="CZ442" s="126"/>
      <c r="DA442" s="126"/>
      <c r="DB442" s="126"/>
      <c r="DC442" s="126"/>
      <c r="DD442" s="126"/>
      <c r="DE442" s="126"/>
      <c r="DF442" s="126"/>
      <c r="DG442" s="126"/>
      <c r="DH442" s="126"/>
      <c r="DI442" s="126"/>
      <c r="DJ442" s="126"/>
      <c r="DK442" s="126"/>
      <c r="DL442" s="126"/>
      <c r="DM442" s="126"/>
      <c r="DN442" s="126"/>
      <c r="DO442" s="126"/>
      <c r="DP442" s="126"/>
      <c r="DQ442" s="126"/>
      <c r="DR442" s="126"/>
      <c r="DS442" s="126"/>
      <c r="DT442" s="126"/>
      <c r="DU442" s="126"/>
      <c r="DV442" s="126"/>
      <c r="DW442" s="126"/>
    </row>
    <row r="443" spans="75:127" x14ac:dyDescent="0.3">
      <c r="BW443" s="126"/>
      <c r="BX443" s="126"/>
      <c r="BY443" s="126"/>
      <c r="BZ443" s="126"/>
      <c r="CA443" s="126"/>
      <c r="CB443" s="126"/>
      <c r="CC443" s="126"/>
      <c r="CD443" s="126"/>
      <c r="CE443" s="126"/>
      <c r="CF443" s="126"/>
      <c r="CG443" s="126"/>
      <c r="CH443" s="126"/>
      <c r="CI443" s="126"/>
      <c r="CJ443" s="126"/>
      <c r="CK443" s="126"/>
      <c r="CL443" s="126"/>
      <c r="CM443" s="126"/>
      <c r="CN443" s="126"/>
      <c r="CO443" s="126"/>
      <c r="CP443" s="126"/>
      <c r="CQ443" s="126"/>
      <c r="CR443" s="126"/>
      <c r="CS443" s="126"/>
      <c r="CT443" s="126"/>
      <c r="CU443" s="126"/>
      <c r="CV443" s="126"/>
      <c r="CW443" s="126"/>
      <c r="CX443" s="126"/>
      <c r="CY443" s="126"/>
      <c r="CZ443" s="126"/>
      <c r="DA443" s="126"/>
      <c r="DB443" s="126"/>
      <c r="DC443" s="126"/>
      <c r="DD443" s="126"/>
      <c r="DE443" s="126"/>
      <c r="DF443" s="126"/>
      <c r="DG443" s="126"/>
      <c r="DH443" s="126"/>
      <c r="DI443" s="126"/>
      <c r="DJ443" s="126"/>
      <c r="DK443" s="126"/>
      <c r="DL443" s="126"/>
      <c r="DM443" s="126"/>
      <c r="DN443" s="126"/>
      <c r="DO443" s="126"/>
      <c r="DP443" s="126"/>
      <c r="DQ443" s="126"/>
      <c r="DR443" s="126"/>
      <c r="DS443" s="126"/>
      <c r="DT443" s="126"/>
      <c r="DU443" s="126"/>
      <c r="DV443" s="126"/>
      <c r="DW443" s="126"/>
    </row>
    <row r="444" spans="75:127" x14ac:dyDescent="0.3">
      <c r="BW444" s="126"/>
      <c r="BX444" s="126"/>
      <c r="BY444" s="126"/>
      <c r="BZ444" s="126"/>
      <c r="CA444" s="126"/>
      <c r="CB444" s="126"/>
      <c r="CC444" s="126"/>
      <c r="CD444" s="126"/>
      <c r="CE444" s="126"/>
      <c r="CF444" s="126"/>
      <c r="CG444" s="126"/>
      <c r="CH444" s="126"/>
      <c r="CI444" s="126"/>
      <c r="CJ444" s="126"/>
      <c r="CK444" s="126"/>
      <c r="CL444" s="126"/>
      <c r="CM444" s="126"/>
      <c r="CN444" s="126"/>
      <c r="CO444" s="126"/>
      <c r="CP444" s="126"/>
      <c r="CQ444" s="126"/>
      <c r="CR444" s="126"/>
      <c r="CS444" s="126"/>
      <c r="CT444" s="126"/>
      <c r="CU444" s="126"/>
      <c r="CV444" s="126"/>
      <c r="CW444" s="126"/>
      <c r="CX444" s="126"/>
      <c r="CY444" s="126"/>
      <c r="CZ444" s="126"/>
      <c r="DA444" s="126"/>
      <c r="DB444" s="126"/>
      <c r="DC444" s="126"/>
      <c r="DD444" s="126"/>
      <c r="DE444" s="126"/>
      <c r="DF444" s="126"/>
      <c r="DG444" s="126"/>
      <c r="DH444" s="126"/>
      <c r="DI444" s="126"/>
      <c r="DJ444" s="126"/>
      <c r="DK444" s="126"/>
      <c r="DL444" s="126"/>
      <c r="DM444" s="126"/>
      <c r="DN444" s="126"/>
      <c r="DO444" s="126"/>
      <c r="DP444" s="126"/>
      <c r="DQ444" s="126"/>
      <c r="DR444" s="126"/>
      <c r="DS444" s="126"/>
      <c r="DT444" s="126"/>
      <c r="DU444" s="126"/>
      <c r="DV444" s="126"/>
      <c r="DW444" s="126"/>
    </row>
    <row r="445" spans="75:127" x14ac:dyDescent="0.3">
      <c r="BW445" s="126"/>
      <c r="BX445" s="126"/>
      <c r="BY445" s="126"/>
      <c r="BZ445" s="126"/>
      <c r="CA445" s="126"/>
      <c r="CB445" s="126"/>
      <c r="CC445" s="126"/>
      <c r="CD445" s="126"/>
      <c r="CE445" s="126"/>
      <c r="CF445" s="126"/>
      <c r="CG445" s="126"/>
      <c r="CH445" s="126"/>
      <c r="CI445" s="126"/>
      <c r="CJ445" s="126"/>
      <c r="CK445" s="126"/>
      <c r="CL445" s="126"/>
      <c r="CM445" s="126"/>
      <c r="CN445" s="126"/>
      <c r="CO445" s="126"/>
      <c r="CP445" s="126"/>
      <c r="CQ445" s="126"/>
      <c r="CR445" s="126"/>
      <c r="CS445" s="126"/>
      <c r="CT445" s="126"/>
      <c r="CU445" s="126"/>
      <c r="CV445" s="126"/>
      <c r="CW445" s="126"/>
      <c r="CX445" s="126"/>
      <c r="CY445" s="126"/>
      <c r="CZ445" s="126"/>
      <c r="DA445" s="126"/>
      <c r="DB445" s="126"/>
      <c r="DC445" s="126"/>
      <c r="DD445" s="126"/>
      <c r="DE445" s="126"/>
      <c r="DF445" s="126"/>
      <c r="DG445" s="126"/>
      <c r="DH445" s="126"/>
      <c r="DI445" s="126"/>
      <c r="DJ445" s="126"/>
      <c r="DK445" s="126"/>
      <c r="DL445" s="126"/>
      <c r="DM445" s="126"/>
      <c r="DN445" s="126"/>
      <c r="DO445" s="126"/>
      <c r="DP445" s="126"/>
      <c r="DQ445" s="126"/>
      <c r="DR445" s="126"/>
      <c r="DS445" s="126"/>
      <c r="DT445" s="126"/>
      <c r="DU445" s="126"/>
      <c r="DV445" s="126"/>
      <c r="DW445" s="126"/>
    </row>
    <row r="446" spans="75:127" x14ac:dyDescent="0.3">
      <c r="BW446" s="126"/>
      <c r="BX446" s="126"/>
      <c r="BY446" s="126"/>
      <c r="BZ446" s="126"/>
      <c r="CA446" s="126"/>
      <c r="CB446" s="126"/>
      <c r="CC446" s="126"/>
      <c r="CD446" s="126"/>
      <c r="CE446" s="126"/>
      <c r="CF446" s="126"/>
      <c r="CG446" s="126"/>
      <c r="CH446" s="126"/>
      <c r="CI446" s="126"/>
      <c r="CJ446" s="126"/>
      <c r="CK446" s="126"/>
      <c r="CL446" s="126"/>
      <c r="CM446" s="126"/>
      <c r="CN446" s="126"/>
      <c r="CO446" s="126"/>
      <c r="CP446" s="126"/>
      <c r="CQ446" s="126"/>
      <c r="CR446" s="126"/>
      <c r="CS446" s="126"/>
      <c r="CT446" s="126"/>
      <c r="CU446" s="126"/>
      <c r="CV446" s="126"/>
      <c r="CW446" s="126"/>
      <c r="CX446" s="126"/>
      <c r="CY446" s="126"/>
      <c r="CZ446" s="126"/>
      <c r="DA446" s="126"/>
      <c r="DB446" s="126"/>
      <c r="DC446" s="126"/>
      <c r="DD446" s="126"/>
      <c r="DE446" s="126"/>
      <c r="DF446" s="126"/>
      <c r="DG446" s="126"/>
      <c r="DH446" s="126"/>
      <c r="DI446" s="126"/>
      <c r="DJ446" s="126"/>
      <c r="DK446" s="126"/>
      <c r="DL446" s="126"/>
      <c r="DM446" s="126"/>
      <c r="DN446" s="126"/>
      <c r="DO446" s="126"/>
      <c r="DP446" s="126"/>
      <c r="DQ446" s="126"/>
      <c r="DR446" s="126"/>
      <c r="DS446" s="126"/>
      <c r="DT446" s="126"/>
      <c r="DU446" s="126"/>
      <c r="DV446" s="126"/>
      <c r="DW446" s="126"/>
    </row>
    <row r="447" spans="75:127" x14ac:dyDescent="0.3">
      <c r="BW447" s="126"/>
      <c r="BX447" s="126"/>
      <c r="BY447" s="126"/>
      <c r="BZ447" s="126"/>
      <c r="CA447" s="126"/>
      <c r="CB447" s="126"/>
      <c r="CC447" s="126"/>
      <c r="CD447" s="126"/>
      <c r="CE447" s="126"/>
      <c r="CF447" s="126"/>
      <c r="CG447" s="126"/>
      <c r="CH447" s="126"/>
      <c r="CI447" s="126"/>
      <c r="CJ447" s="126"/>
      <c r="CK447" s="126"/>
      <c r="CL447" s="126"/>
      <c r="CM447" s="126"/>
      <c r="CN447" s="126"/>
      <c r="CO447" s="126"/>
      <c r="CP447" s="126"/>
      <c r="CQ447" s="126"/>
      <c r="CR447" s="126"/>
      <c r="CS447" s="126"/>
      <c r="CT447" s="126"/>
      <c r="CU447" s="126"/>
      <c r="CV447" s="126"/>
      <c r="CW447" s="126"/>
      <c r="CX447" s="126"/>
      <c r="CY447" s="126"/>
      <c r="CZ447" s="126"/>
      <c r="DA447" s="126"/>
      <c r="DB447" s="126"/>
      <c r="DC447" s="126"/>
      <c r="DD447" s="126"/>
      <c r="DE447" s="126"/>
      <c r="DF447" s="126"/>
      <c r="DG447" s="126"/>
      <c r="DH447" s="126"/>
      <c r="DI447" s="126"/>
      <c r="DJ447" s="126"/>
      <c r="DK447" s="126"/>
      <c r="DL447" s="126"/>
      <c r="DM447" s="126"/>
      <c r="DN447" s="126"/>
      <c r="DO447" s="126"/>
      <c r="DP447" s="126"/>
      <c r="DQ447" s="126"/>
      <c r="DR447" s="126"/>
      <c r="DS447" s="126"/>
      <c r="DT447" s="126"/>
      <c r="DU447" s="126"/>
      <c r="DV447" s="126"/>
      <c r="DW447" s="126"/>
    </row>
    <row r="448" spans="75:127" x14ac:dyDescent="0.3">
      <c r="BW448" s="126"/>
      <c r="BX448" s="126"/>
      <c r="BY448" s="126"/>
      <c r="BZ448" s="126"/>
      <c r="CA448" s="126"/>
      <c r="CB448" s="126"/>
      <c r="CC448" s="126"/>
      <c r="CD448" s="126"/>
      <c r="CE448" s="126"/>
      <c r="CF448" s="126"/>
      <c r="CG448" s="126"/>
      <c r="CH448" s="126"/>
      <c r="CI448" s="126"/>
      <c r="CJ448" s="126"/>
      <c r="CK448" s="126"/>
      <c r="CL448" s="126"/>
      <c r="CM448" s="126"/>
      <c r="CN448" s="126"/>
      <c r="CO448" s="126"/>
      <c r="CP448" s="126"/>
      <c r="CQ448" s="126"/>
      <c r="CR448" s="126"/>
      <c r="CS448" s="126"/>
      <c r="CT448" s="126"/>
      <c r="CU448" s="126"/>
      <c r="CV448" s="126"/>
      <c r="CW448" s="126"/>
      <c r="CX448" s="126"/>
      <c r="CY448" s="126"/>
      <c r="CZ448" s="126"/>
      <c r="DA448" s="126"/>
      <c r="DB448" s="126"/>
      <c r="DC448" s="126"/>
      <c r="DD448" s="126"/>
      <c r="DE448" s="126"/>
      <c r="DF448" s="126"/>
      <c r="DG448" s="126"/>
      <c r="DH448" s="126"/>
      <c r="DI448" s="126"/>
      <c r="DJ448" s="126"/>
      <c r="DK448" s="126"/>
      <c r="DL448" s="126"/>
      <c r="DM448" s="126"/>
      <c r="DN448" s="126"/>
      <c r="DO448" s="126"/>
      <c r="DP448" s="126"/>
      <c r="DQ448" s="126"/>
      <c r="DR448" s="126"/>
      <c r="DS448" s="126"/>
      <c r="DT448" s="126"/>
      <c r="DU448" s="126"/>
      <c r="DV448" s="126"/>
      <c r="DW448" s="126"/>
    </row>
    <row r="449" spans="75:127" x14ac:dyDescent="0.3">
      <c r="BW449" s="126"/>
      <c r="BX449" s="126"/>
      <c r="BY449" s="126"/>
      <c r="BZ449" s="126"/>
      <c r="CA449" s="126"/>
      <c r="CB449" s="126"/>
      <c r="CC449" s="126"/>
      <c r="CD449" s="126"/>
      <c r="CE449" s="126"/>
      <c r="CF449" s="126"/>
      <c r="CG449" s="126"/>
      <c r="CH449" s="126"/>
      <c r="CI449" s="126"/>
      <c r="CJ449" s="126"/>
      <c r="CK449" s="126"/>
      <c r="CL449" s="126"/>
      <c r="CM449" s="126"/>
      <c r="CN449" s="126"/>
      <c r="CO449" s="126"/>
      <c r="CP449" s="126"/>
      <c r="CQ449" s="126"/>
      <c r="CR449" s="126"/>
      <c r="CS449" s="126"/>
      <c r="CT449" s="126"/>
      <c r="CU449" s="126"/>
      <c r="CV449" s="126"/>
      <c r="CW449" s="126"/>
      <c r="CX449" s="126"/>
      <c r="CY449" s="126"/>
      <c r="CZ449" s="126"/>
      <c r="DA449" s="126"/>
      <c r="DB449" s="126"/>
      <c r="DC449" s="126"/>
      <c r="DD449" s="126"/>
      <c r="DE449" s="126"/>
      <c r="DF449" s="126"/>
      <c r="DG449" s="126"/>
      <c r="DH449" s="126"/>
      <c r="DI449" s="126"/>
      <c r="DJ449" s="126"/>
      <c r="DK449" s="126"/>
      <c r="DL449" s="126"/>
      <c r="DM449" s="126"/>
      <c r="DN449" s="126"/>
      <c r="DO449" s="126"/>
      <c r="DP449" s="126"/>
      <c r="DQ449" s="126"/>
      <c r="DR449" s="126"/>
      <c r="DS449" s="126"/>
      <c r="DT449" s="126"/>
      <c r="DU449" s="126"/>
      <c r="DV449" s="126"/>
      <c r="DW449" s="126"/>
    </row>
    <row r="450" spans="75:127" x14ac:dyDescent="0.3">
      <c r="BW450" s="126"/>
      <c r="BX450" s="126"/>
      <c r="BY450" s="126"/>
      <c r="BZ450" s="126"/>
      <c r="CA450" s="126"/>
      <c r="CB450" s="126"/>
      <c r="CC450" s="126"/>
      <c r="CD450" s="126"/>
      <c r="CE450" s="126"/>
      <c r="CF450" s="126"/>
      <c r="CG450" s="126"/>
      <c r="CH450" s="126"/>
      <c r="CI450" s="126"/>
      <c r="CJ450" s="126"/>
      <c r="CK450" s="126"/>
      <c r="CL450" s="126"/>
      <c r="CM450" s="126"/>
      <c r="CN450" s="126"/>
      <c r="CO450" s="126"/>
      <c r="CP450" s="126"/>
      <c r="CQ450" s="126"/>
      <c r="CR450" s="126"/>
      <c r="CS450" s="126"/>
      <c r="CT450" s="126"/>
      <c r="CU450" s="126"/>
      <c r="CV450" s="126"/>
      <c r="CW450" s="126"/>
      <c r="CX450" s="126"/>
      <c r="CY450" s="126"/>
      <c r="CZ450" s="126"/>
      <c r="DA450" s="126"/>
      <c r="DB450" s="126"/>
      <c r="DC450" s="126"/>
      <c r="DD450" s="126"/>
      <c r="DE450" s="126"/>
      <c r="DF450" s="126"/>
      <c r="DG450" s="126"/>
      <c r="DH450" s="126"/>
      <c r="DI450" s="126"/>
      <c r="DJ450" s="126"/>
      <c r="DK450" s="126"/>
      <c r="DL450" s="126"/>
      <c r="DM450" s="126"/>
      <c r="DN450" s="126"/>
      <c r="DO450" s="126"/>
      <c r="DP450" s="126"/>
      <c r="DQ450" s="126"/>
      <c r="DR450" s="126"/>
      <c r="DS450" s="126"/>
      <c r="DT450" s="126"/>
      <c r="DU450" s="126"/>
      <c r="DV450" s="126"/>
      <c r="DW450" s="126"/>
    </row>
    <row r="451" spans="75:127" x14ac:dyDescent="0.3">
      <c r="BW451" s="126"/>
      <c r="BX451" s="126"/>
      <c r="BY451" s="126"/>
      <c r="BZ451" s="126"/>
      <c r="CA451" s="126"/>
      <c r="CB451" s="126"/>
      <c r="CC451" s="126"/>
      <c r="CD451" s="126"/>
      <c r="CE451" s="126"/>
      <c r="CF451" s="126"/>
      <c r="CG451" s="126"/>
      <c r="CH451" s="126"/>
      <c r="CI451" s="126"/>
      <c r="CJ451" s="126"/>
      <c r="CK451" s="126"/>
      <c r="CL451" s="126"/>
      <c r="CM451" s="126"/>
      <c r="CN451" s="126"/>
      <c r="CO451" s="126"/>
      <c r="CP451" s="126"/>
      <c r="CQ451" s="126"/>
      <c r="CR451" s="126"/>
      <c r="CS451" s="126"/>
      <c r="CT451" s="126"/>
      <c r="CU451" s="126"/>
      <c r="CV451" s="126"/>
      <c r="CW451" s="126"/>
      <c r="CX451" s="126"/>
      <c r="CY451" s="126"/>
      <c r="CZ451" s="126"/>
      <c r="DA451" s="126"/>
      <c r="DB451" s="126"/>
      <c r="DC451" s="126"/>
      <c r="DD451" s="126"/>
      <c r="DE451" s="126"/>
      <c r="DF451" s="126"/>
      <c r="DG451" s="126"/>
      <c r="DH451" s="126"/>
      <c r="DI451" s="126"/>
      <c r="DJ451" s="126"/>
      <c r="DK451" s="126"/>
      <c r="DL451" s="126"/>
      <c r="DM451" s="126"/>
      <c r="DN451" s="126"/>
      <c r="DO451" s="126"/>
      <c r="DP451" s="126"/>
      <c r="DQ451" s="126"/>
      <c r="DR451" s="126"/>
      <c r="DS451" s="126"/>
      <c r="DT451" s="126"/>
      <c r="DU451" s="126"/>
      <c r="DV451" s="126"/>
      <c r="DW451" s="126"/>
    </row>
    <row r="452" spans="75:127" x14ac:dyDescent="0.3">
      <c r="BW452" s="126"/>
      <c r="BX452" s="126"/>
      <c r="BY452" s="126"/>
      <c r="BZ452" s="126"/>
      <c r="CA452" s="126"/>
      <c r="CB452" s="126"/>
      <c r="CC452" s="126"/>
      <c r="CD452" s="126"/>
      <c r="CE452" s="126"/>
      <c r="CF452" s="126"/>
      <c r="CG452" s="126"/>
      <c r="CH452" s="126"/>
      <c r="CI452" s="126"/>
      <c r="CJ452" s="126"/>
      <c r="CK452" s="126"/>
      <c r="CL452" s="126"/>
      <c r="CM452" s="126"/>
      <c r="CN452" s="126"/>
      <c r="CO452" s="126"/>
      <c r="CP452" s="126"/>
      <c r="CQ452" s="126"/>
      <c r="CR452" s="126"/>
      <c r="CS452" s="126"/>
      <c r="CT452" s="126"/>
      <c r="CU452" s="126"/>
      <c r="CV452" s="126"/>
      <c r="CW452" s="126"/>
      <c r="CX452" s="126"/>
      <c r="CY452" s="126"/>
      <c r="CZ452" s="126"/>
      <c r="DA452" s="126"/>
      <c r="DB452" s="126"/>
      <c r="DC452" s="126"/>
      <c r="DD452" s="126"/>
      <c r="DE452" s="126"/>
      <c r="DF452" s="126"/>
      <c r="DG452" s="126"/>
      <c r="DH452" s="126"/>
      <c r="DI452" s="126"/>
      <c r="DJ452" s="126"/>
      <c r="DK452" s="126"/>
      <c r="DL452" s="126"/>
      <c r="DM452" s="126"/>
      <c r="DN452" s="126"/>
      <c r="DO452" s="126"/>
      <c r="DP452" s="126"/>
      <c r="DQ452" s="126"/>
      <c r="DR452" s="126"/>
      <c r="DS452" s="126"/>
      <c r="DT452" s="126"/>
      <c r="DU452" s="126"/>
      <c r="DV452" s="126"/>
      <c r="DW452" s="126"/>
    </row>
    <row r="453" spans="75:127" x14ac:dyDescent="0.3">
      <c r="BW453" s="126"/>
      <c r="BX453" s="126"/>
      <c r="BY453" s="126"/>
      <c r="BZ453" s="126"/>
      <c r="CA453" s="126"/>
      <c r="CB453" s="126"/>
      <c r="CC453" s="126"/>
      <c r="CD453" s="126"/>
      <c r="CE453" s="126"/>
      <c r="CF453" s="126"/>
      <c r="CG453" s="126"/>
      <c r="CH453" s="126"/>
      <c r="CI453" s="126"/>
      <c r="CJ453" s="126"/>
      <c r="CK453" s="126"/>
      <c r="CL453" s="126"/>
      <c r="CM453" s="126"/>
      <c r="CN453" s="126"/>
      <c r="CO453" s="126"/>
      <c r="CP453" s="126"/>
      <c r="CQ453" s="126"/>
      <c r="CR453" s="126"/>
      <c r="CS453" s="126"/>
      <c r="CT453" s="126"/>
      <c r="CU453" s="126"/>
      <c r="CV453" s="126"/>
      <c r="CW453" s="126"/>
      <c r="CX453" s="126"/>
      <c r="CY453" s="126"/>
      <c r="CZ453" s="126"/>
      <c r="DA453" s="126"/>
      <c r="DB453" s="126"/>
      <c r="DC453" s="126"/>
      <c r="DD453" s="126"/>
      <c r="DE453" s="126"/>
      <c r="DF453" s="126"/>
      <c r="DG453" s="126"/>
      <c r="DH453" s="126"/>
      <c r="DI453" s="126"/>
      <c r="DJ453" s="126"/>
      <c r="DK453" s="126"/>
      <c r="DL453" s="126"/>
      <c r="DM453" s="126"/>
      <c r="DN453" s="126"/>
      <c r="DO453" s="126"/>
      <c r="DP453" s="126"/>
      <c r="DQ453" s="126"/>
      <c r="DR453" s="126"/>
      <c r="DS453" s="126"/>
      <c r="DT453" s="126"/>
      <c r="DU453" s="126"/>
      <c r="DV453" s="126"/>
      <c r="DW453" s="126"/>
    </row>
    <row r="454" spans="75:127" x14ac:dyDescent="0.3">
      <c r="BW454" s="126"/>
      <c r="BX454" s="126"/>
      <c r="BY454" s="126"/>
      <c r="BZ454" s="126"/>
      <c r="CA454" s="126"/>
      <c r="CB454" s="126"/>
      <c r="CC454" s="126"/>
      <c r="CD454" s="126"/>
      <c r="CE454" s="126"/>
      <c r="CF454" s="126"/>
      <c r="CG454" s="126"/>
      <c r="CH454" s="126"/>
      <c r="CI454" s="126"/>
      <c r="CJ454" s="126"/>
      <c r="CK454" s="126"/>
      <c r="CL454" s="126"/>
      <c r="CM454" s="126"/>
      <c r="CN454" s="126"/>
      <c r="CO454" s="126"/>
      <c r="CP454" s="126"/>
      <c r="CQ454" s="126"/>
      <c r="CR454" s="126"/>
      <c r="CS454" s="126"/>
      <c r="CT454" s="126"/>
      <c r="CU454" s="126"/>
      <c r="CV454" s="126"/>
      <c r="CW454" s="126"/>
      <c r="CX454" s="126"/>
      <c r="CY454" s="126"/>
      <c r="CZ454" s="126"/>
      <c r="DA454" s="126"/>
      <c r="DB454" s="126"/>
      <c r="DC454" s="126"/>
      <c r="DD454" s="126"/>
      <c r="DE454" s="126"/>
      <c r="DF454" s="126"/>
      <c r="DG454" s="126"/>
      <c r="DH454" s="126"/>
      <c r="DI454" s="126"/>
      <c r="DJ454" s="126"/>
      <c r="DK454" s="126"/>
      <c r="DL454" s="126"/>
      <c r="DM454" s="126"/>
      <c r="DN454" s="126"/>
      <c r="DO454" s="126"/>
      <c r="DP454" s="126"/>
      <c r="DQ454" s="126"/>
      <c r="DR454" s="126"/>
      <c r="DS454" s="126"/>
      <c r="DT454" s="126"/>
      <c r="DU454" s="126"/>
      <c r="DV454" s="126"/>
      <c r="DW454" s="126"/>
    </row>
  </sheetData>
  <sheetProtection formatCells="0" formatColumns="0" formatRows="0" insertColumns="0" insertRows="0" insertHyperlinks="0" deleteColumns="0" deleteRows="0" selectLockedCells="1" sort="0" pivotTables="0"/>
  <protectedRanges>
    <protectedRange algorithmName="SHA-512" hashValue="18tL8WT7C8CW1/Jd/ylTb3mRlQh26UkkJMn1Bv4GO8Y37Hg20FIm1/O87P87VGDmsBn3VCmWbTgJGxIWHNedIA==" saltValue="m7GwFn9oNePPS37oRJ7+qw==" spinCount="100000" sqref="C6" name="DESIG_PROJETO"/>
  </protectedRanges>
  <dataConsolidate/>
  <mergeCells count="8">
    <mergeCell ref="Y5:Z5"/>
    <mergeCell ref="Y6:Z6"/>
    <mergeCell ref="A4:D4"/>
    <mergeCell ref="E4:G4"/>
    <mergeCell ref="H4:K4"/>
    <mergeCell ref="L4:M4"/>
    <mergeCell ref="P4:T4"/>
    <mergeCell ref="U4:W4"/>
  </mergeCells>
  <dataValidations count="12">
    <dataValidation type="whole" allowBlank="1" showInputMessage="1" showErrorMessage="1" errorTitle="Execução (M€)" error="Campo destinado a valores númericos" promptTitle="Execução de 2020" prompt="Inserir execução orçamental acumulada final do ano." sqref="M6:M402">
      <formula1>0</formula1>
      <formula2>100000000000000000</formula2>
    </dataValidation>
    <dataValidation type="whole" allowBlank="1" showInputMessage="1" showErrorMessage="1" errorTitle="Exec. Trimestral Acumulada (M€)" error="Campo destinado a valores númericos" promptTitle="Execução Acumulada Trimestral" prompt="Atenção:_x000a_A execução a reportar é acumulada e trimestral " sqref="O6:O102">
      <formula1>0</formula1>
      <formula2>100000000000000000</formula2>
    </dataValidation>
    <dataValidation type="whole" allowBlank="1" showInputMessage="1" showErrorMessage="1" errorTitle="Exec. Trimestral Acumulada (M€)" error="Campo destinado a valores númericos" sqref="O103">
      <formula1>0</formula1>
      <formula2>100000000000000000</formula2>
    </dataValidation>
    <dataValidation type="whole" allowBlank="1" showInputMessage="1" showErrorMessage="1" errorTitle="Est. Anual da Ex. 2021-Seguintes" error="Campo destinado a valores númericos" sqref="P6:T102">
      <formula1>0</formula1>
      <formula2>100000000000000000</formula2>
    </dataValidation>
    <dataValidation type="whole" allowBlank="1" showInputMessage="1" showErrorMessage="1" errorTitle="OE Inicial 2021" error="Campo destinado a valores númericos" sqref="N6:N102">
      <formula1>0</formula1>
      <formula2>100000000000000000</formula2>
    </dataValidation>
    <dataValidation type="whole" allowBlank="1" showInputMessage="1" showErrorMessage="1" errorTitle="Execução (M€)" error="Campo destinado a valores númericos" sqref="L6:L102">
      <formula1>0</formula1>
      <formula2>100000000000000000</formula2>
    </dataValidation>
    <dataValidation type="whole" allowBlank="1" showInputMessage="1" showErrorMessage="1" errorTitle="Valor/previsão do Contrato" error="Campo de valor númerico_x000a_" sqref="I6">
      <formula1>0</formula1>
      <formula2>10000000000000</formula2>
    </dataValidation>
    <dataValidation type="whole" allowBlank="1" showInputMessage="1" showErrorMessage="1" errorTitle="Despesa Autorizada" error="Campo para valores númericos_x000a_" sqref="G6:G102">
      <formula1>0</formula1>
      <formula2>10000000000</formula2>
    </dataValidation>
    <dataValidation type="whole" allowBlank="1" showInputMessage="1" showErrorMessage="1" sqref="I7:I102">
      <formula1>0</formula1>
      <formula2>10000000000000</formula2>
    </dataValidation>
    <dataValidation type="whole" allowBlank="1" showInputMessage="1" showErrorMessage="1" errorTitle="Código SIPI/SCEP" error="Campo destinado a valores númericos" promptTitle="Código SIPI" prompt="Inserir um código SIPI por linha. O mesmo código pode ser inserido em várias linhas, consoante as necessidades de desagregação da tabela." sqref="V6:V402">
      <formula1>0</formula1>
      <formula2>1000000000000000000</formula2>
    </dataValidation>
    <dataValidation allowBlank="1" showInputMessage="1" showErrorMessage="1" prompt="Solicitamos que os campos deste mapa de reporte sejam todos devidamente preenchidos., para o que aconselhamos a leitura prévia das instruções disponibilizadas (clique na celula AB/AC)_x000a_Obrigada pela colaboração." sqref="C2:D3"/>
    <dataValidation allowBlank="1" showInputMessage="1" showErrorMessage="1" prompt="É relevante que todos os campos deste mapa de reporte sejam devidamente preenchidos., para o que aconselhamos a leitura prévia das instruções disponibilizadas (clique na celula AB/AC)_x000a_Obrigada pela colaboração." sqref="A1:W1 E2:W3"/>
  </dataValidations>
  <hyperlinks>
    <hyperlink ref="Y5:Z5" location="'Quadro 1. Instr. - ALTERNATIVO'!A1" display="Ajuda"/>
  </hyperlinks>
  <pageMargins left="0.7" right="0.7" top="0.75" bottom="0.75" header="0.3" footer="0.3"/>
  <pageSetup paperSize="9" orientation="portrait" r:id="rId1"/>
  <ignoredErrors>
    <ignoredError sqref="AC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errorTitle="Entidade" error="Campo de seleção, condicionado ao programa " promptTitle="Entidade" prompt="Selecionar a Entidade ">
          <x14:formula1>
            <xm:f>OFFSET(Critérios_Filtros!$AQ$3,0,MID(A6,2,3)*1-1,VLOOKUP(A6,Critérios_Filtros!$AN$3:$AO$20,2,0),1)</xm:f>
          </x14:formula1>
          <xm:sqref>B6:B100</xm:sqref>
        </x14:dataValidation>
        <x14:dataValidation type="list" errorStyle="warning" allowBlank="1" showInputMessage="1" showErrorMessage="1" errorTitle="Entidade" error="Campo destinado a seleção da entidade do reporte de determinado projeto">
          <x14:formula1>
            <xm:f>Critérios_Filtros!$V$29:$V$56</xm:f>
          </x14:formula1>
          <xm:sqref>B101:B102</xm:sqref>
        </x14:dataValidation>
        <x14:dataValidation type="list" allowBlank="1" showInputMessage="1" showErrorMessage="1" errorTitle="Programa" error="Este campo apenas é de seleção" promptTitle="Programa" prompt="Por favor, selecione o respetivo programa. ">
          <x14:formula1>
            <xm:f>Critérios_Filtros!$AN$3:$AN$20</xm:f>
          </x14:formula1>
          <xm:sqref>A6:A102</xm:sqref>
        </x14:dataValidation>
        <x14:dataValidation type="list" allowBlank="1" showInputMessage="1" showErrorMessage="1">
          <x14:formula1>
            <xm:f>Critérios_Filtros!$E$3:$E$7</xm:f>
          </x14:formula1>
          <xm:sqref>E6</xm:sqref>
        </x14:dataValidation>
        <x14:dataValidation type="list" allowBlank="1" showInputMessage="1" showErrorMessage="1">
          <x14:formula1>
            <xm:f>Critérios_Filtros!$B$3:$B$8</xm:f>
          </x14:formula1>
          <xm:sqref>E7:E102</xm:sqref>
        </x14:dataValidation>
        <x14:dataValidation type="list" allowBlank="1" showInputMessage="1" showErrorMessage="1" errorTitle="Contrato Assinado" error="Campo binário_x000a_&gt; Sim_x000a_&gt; Não">
          <x14:formula1>
            <xm:f>IF($D6=Critérios_Filtros!$B$4,Critérios_Filtros!$C$4,IF($D6=Critérios_Filtros!$B$5,Critérios_Filtros!$C$5,IF($D6=Critérios_Filtros!$B$6,Critérios_Filtros!$C$6,IF($D6=Critérios_Filtros!$B$7,Critérios_Filtros!$C$7:$C$8,""))))</xm:f>
          </x14:formula1>
          <xm:sqref>H6:H102</xm:sqref>
        </x14:dataValidation>
        <x14:dataValidation type="list" allowBlank="1" showInputMessage="1" showErrorMessage="1" errorTitle="Estado do Projeto" error="Este campo apenas permite as seguintes fases do projeto:_x000a_&gt; Lançamento_x000a_&gt; Candidatura_x000a_&gt; Análises das Candidaturas_x000a_&gt; Adjudicação">
          <x14:formula1>
            <xm:f>IF($D8=Critérios_Filtros!$AJ$3,Critérios_Filtros!$AK$3:$AK$4,IF($D8=Critérios_Filtros!$AJ$5,Critérios_Filtros!$AK$5:$AK$12,IF($D8=Critérios_Filtros!$AJ$13,Critérios_Filtros!$AK$13:$AK$15,IF($D8=Critérios_Filtros!$AJ$18,Critérios_Filtros!#REF!,""))))</xm:f>
          </x14:formula1>
          <xm:sqref>U8</xm:sqref>
        </x14:dataValidation>
        <x14:dataValidation type="list" allowBlank="1" showInputMessage="1" showErrorMessage="1" errorTitle="Fonte de Financiamento" error="Campo destinado apenas e só apenas a Fonte de Financiamento">
          <x14:formula1>
            <xm:f>Critérios_Filtros!$M$3:$M$4</xm:f>
          </x14:formula1>
          <xm:sqref>K6</xm:sqref>
        </x14:dataValidation>
        <x14:dataValidation type="list" allowBlank="1" showInputMessage="1" showErrorMessage="1" errorTitle="Fonte de Financiamento" error="Campo destinado apenas e só apenas a Fonte de Financiamento">
          <x14:formula1>
            <xm:f>Critérios_Filtros!$M$3:$M$10</xm:f>
          </x14:formula1>
          <xm:sqref>K7:K102</xm:sqref>
        </x14:dataValidation>
        <x14:dataValidation type="list" allowBlank="1" showInputMessage="1" showErrorMessage="1" errorTitle="Fase Legal do Projeto" error="Campo destinado apenas a seleção a fase legal do projeto_x000a_&gt; Intenção setorial _x000a_&gt; Autorização de despesa ou processo legislativo concluído_x000a_&gt; Contrato asinado e/ou em execução_x000a_&gt; Outras Situações" promptTitle="Fase Legal" prompt="A fase legal selecionada condiciona a seleção do campo estado do projeto">
          <x14:formula1>
            <xm:f>Critérios_Filtros!$B$3:$B$7</xm:f>
          </x14:formula1>
          <xm:sqref>D6:D101</xm:sqref>
        </x14:dataValidation>
        <x14:dataValidation type="list" allowBlank="1" showInputMessage="1" showErrorMessage="1" errorTitle="Fase Legal do Projeto" error="Campo destinado apenas a seleção a fase legal do projeto_x000a_&gt; Intenção setorial _x000a_&gt; Autorização de despesa ou processo legislativo concluído_x000a_&gt; Contrato asinado e/ou em execução_x000a_&gt; Outras Situações">
          <x14:formula1>
            <xm:f>Critérios_Filtros!$B$3:$B$7</xm:f>
          </x14:formula1>
          <xm:sqref>D102:D103</xm:sqref>
        </x14:dataValidation>
        <x14:dataValidation type="list" allowBlank="1" showInputMessage="1" showErrorMessage="1" errorTitle="Estado do Projeto" error="Este campo apenas permite as seguintes fases do projeto:_x000a_&gt; Lançamento_x000a_&gt; Candidatura_x000a_&gt; Análises das Candidaturas_x000a_&gt; Adjudicação">
          <x14:formula1>
            <xm:f>Critérios_Filtros!$K$3:$K$7</xm:f>
          </x14:formula1>
          <xm:sqref>U102</xm:sqref>
        </x14:dataValidation>
        <x14:dataValidation type="list" allowBlank="1" showInputMessage="1" showErrorMessage="1" errorTitle="Imp. de Valor Acrescentado (IVA)" error="Selecionar as taxas de iva disponíveis" promptTitle="IVA" prompt="Quando se verifique num determinado projeto várias taxas de iva deve ser discrimado o valor correspondente a cada taxa de iva, nas linhas disponíveis no mapa de reporte. _x000a_* Taxas de IVA Regiões Autónomas">
          <x14:formula1>
            <xm:f>Critérios_Filtros!$I$3:$I$13</xm:f>
          </x14:formula1>
          <xm:sqref>J6</xm:sqref>
        </x14:dataValidation>
        <x14:dataValidation type="list" allowBlank="1" showInputMessage="1" showErrorMessage="1" errorTitle="Imp. de Valor Acrescentado (IVA)" error="Selecionar as taxas de iva disponíveis" promptTitle="IVA" prompt="Quando se verifique num determinado projeto várias taxas de iva deve ser discrimado o valor correspondente a cada taxa de iva, nas linhas disponíveis no mapa de reporte. ">
          <x14:formula1>
            <xm:f>Critérios_Filtros!$I$3:$I$13</xm:f>
          </x14:formula1>
          <xm:sqref>J7:J102</xm:sqref>
        </x14:dataValidation>
        <x14:dataValidation type="list" allowBlank="1" showInputMessage="1" showErrorMessage="1" errorTitle="Estado do Projeto" error="Este campo apenas permite as seguintes fases do projeto:_x000a_&gt; Lançamento_x000a_&gt; Candidatura_x000a_&gt; Análises das Candidaturas_x000a_&gt; Adjudicação" promptTitle="Estado do Projeto" prompt="Verifique a conformidade da fase legal do projeto">
          <x14:formula1>
            <xm:f>IF($D6=Critérios_Filtros!$AJ$3,Critérios_Filtros!$AK$3:$AK$4,IF($D6=Critérios_Filtros!$AJ$5,Critérios_Filtros!$AK$5:$AK$12,IF($D6=Critérios_Filtros!$AJ$13,Critérios_Filtros!$AK$13:$AK$17,IF($D6=Critérios_Filtros!$AJ$18,Critérios_Filtros!AK18,""))))</xm:f>
          </x14:formula1>
          <xm:sqref>U6</xm:sqref>
        </x14:dataValidation>
        <x14:dataValidation type="list" allowBlank="1" showInputMessage="1" showErrorMessage="1" errorTitle="Estado do Projeto" error="Este campo apenas permite as seguintes fases do projeto:_x000a_&gt; Lançamento_x000a_&gt; Candidatura_x000a_&gt; Análises das Candidaturas_x000a_&gt; Adjudicação">
          <x14:formula1>
            <xm:f>IF($D7=Critérios_Filtros!$AJ$3,Critérios_Filtros!$AK$3:$AK$4,IF($D7=Critérios_Filtros!$AJ$5,Critérios_Filtros!$AK$5:$AK$12,IF($D7=Critérios_Filtros!$AJ$13,Critérios_Filtros!$AK$13:$AK$15,IF($D7=Critérios_Filtros!$AJ$18,Critérios_Filtros!AK17,""))))</xm:f>
          </x14:formula1>
          <xm:sqref>U7 U9:U101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2"/>
  <sheetViews>
    <sheetView showGridLines="0" zoomScale="85" zoomScaleNormal="85" workbookViewId="0">
      <selection activeCell="D31" sqref="D31"/>
    </sheetView>
  </sheetViews>
  <sheetFormatPr defaultColWidth="8.88671875" defaultRowHeight="14.4" x14ac:dyDescent="0.3"/>
  <cols>
    <col min="1" max="1" width="1.77734375" style="10" customWidth="1"/>
    <col min="2" max="2" width="17.109375" style="10" customWidth="1"/>
    <col min="3" max="3" width="8.88671875" style="10"/>
    <col min="4" max="4" width="29.44140625" style="10" customWidth="1"/>
    <col min="5" max="5" width="17.44140625" style="10" customWidth="1"/>
    <col min="6" max="6" width="58.109375" style="10" customWidth="1"/>
    <col min="7" max="7" width="46" style="113" customWidth="1"/>
    <col min="8" max="8" width="41.109375" style="10" bestFit="1" customWidth="1"/>
    <col min="9" max="10" width="13.44140625" style="10" customWidth="1"/>
    <col min="11" max="16384" width="8.88671875" style="10"/>
  </cols>
  <sheetData>
    <row r="1" spans="2:14" x14ac:dyDescent="0.3">
      <c r="H1" s="80"/>
    </row>
    <row r="2" spans="2:14" x14ac:dyDescent="0.3">
      <c r="H2" s="80"/>
    </row>
    <row r="3" spans="2:14" x14ac:dyDescent="0.3">
      <c r="H3" s="80"/>
    </row>
    <row r="4" spans="2:14" ht="15.6" x14ac:dyDescent="0.3">
      <c r="I4" s="84"/>
    </row>
    <row r="5" spans="2:14" ht="18" x14ac:dyDescent="0.35">
      <c r="B5" s="79" t="s">
        <v>594</v>
      </c>
      <c r="H5" s="80"/>
    </row>
    <row r="6" spans="2:14" ht="15.6" x14ac:dyDescent="0.3">
      <c r="B6" s="77"/>
      <c r="H6" s="80"/>
    </row>
    <row r="7" spans="2:14" ht="23.4" customHeight="1" x14ac:dyDescent="0.3">
      <c r="B7" s="257" t="s">
        <v>1219</v>
      </c>
      <c r="C7" s="257"/>
      <c r="D7" s="257"/>
      <c r="E7" s="257"/>
      <c r="F7" s="257"/>
      <c r="G7" s="257"/>
      <c r="H7" s="187" t="s">
        <v>670</v>
      </c>
      <c r="I7" s="39"/>
      <c r="J7" s="39"/>
      <c r="K7" s="39"/>
      <c r="L7" s="39"/>
      <c r="M7" s="39"/>
      <c r="N7" s="39"/>
    </row>
    <row r="8" spans="2:14" ht="17.399999999999999" customHeight="1" x14ac:dyDescent="0.3">
      <c r="B8" s="257"/>
      <c r="C8" s="257"/>
      <c r="D8" s="257"/>
      <c r="E8" s="257"/>
      <c r="F8" s="257"/>
      <c r="G8" s="257"/>
      <c r="H8" s="39"/>
      <c r="I8" s="39"/>
      <c r="J8" s="39"/>
      <c r="K8" s="39"/>
      <c r="L8" s="39"/>
      <c r="M8" s="39"/>
      <c r="N8" s="39"/>
    </row>
    <row r="9" spans="2:14" ht="17.399999999999999" customHeight="1" x14ac:dyDescent="0.3">
      <c r="B9" s="257"/>
      <c r="C9" s="257"/>
      <c r="D9" s="257"/>
      <c r="E9" s="257"/>
      <c r="F9" s="257"/>
      <c r="G9" s="257"/>
      <c r="H9" s="40"/>
      <c r="I9" s="40"/>
      <c r="J9" s="40"/>
      <c r="K9" s="40"/>
      <c r="L9" s="40"/>
      <c r="M9" s="40"/>
      <c r="N9" s="40"/>
    </row>
    <row r="10" spans="2:14" ht="17.399999999999999" customHeight="1" x14ac:dyDescent="0.3">
      <c r="B10" s="257"/>
      <c r="C10" s="257"/>
      <c r="D10" s="257"/>
      <c r="E10" s="257"/>
      <c r="F10" s="257"/>
      <c r="G10" s="257"/>
      <c r="H10" s="39"/>
      <c r="I10" s="39"/>
      <c r="J10" s="39"/>
      <c r="K10" s="39"/>
      <c r="L10" s="39"/>
      <c r="M10" s="39"/>
      <c r="N10" s="39"/>
    </row>
    <row r="11" spans="2:14" ht="17.399999999999999" customHeight="1" x14ac:dyDescent="0.3">
      <c r="B11" s="153"/>
      <c r="C11" s="153"/>
      <c r="D11" s="153"/>
      <c r="E11" s="153"/>
      <c r="F11" s="153"/>
      <c r="G11" s="153"/>
      <c r="H11" s="39"/>
      <c r="I11" s="39"/>
      <c r="J11" s="39"/>
      <c r="K11" s="39"/>
      <c r="L11" s="39"/>
      <c r="M11" s="39"/>
      <c r="N11" s="39"/>
    </row>
    <row r="12" spans="2:14" ht="17.399999999999999" customHeight="1" x14ac:dyDescent="0.3">
      <c r="B12" s="258" t="s">
        <v>1220</v>
      </c>
      <c r="C12" s="258"/>
      <c r="D12" s="258"/>
      <c r="E12" s="258"/>
      <c r="F12" s="258"/>
      <c r="G12" s="258"/>
      <c r="H12" s="39"/>
      <c r="I12" s="39"/>
      <c r="J12" s="39"/>
      <c r="K12" s="39"/>
      <c r="L12" s="39"/>
      <c r="M12" s="39"/>
      <c r="N12" s="39"/>
    </row>
    <row r="13" spans="2:14" ht="13.05" customHeight="1" x14ac:dyDescent="0.3">
      <c r="B13" s="153"/>
      <c r="C13" s="153"/>
      <c r="D13" s="153"/>
      <c r="E13" s="153"/>
      <c r="F13" s="153"/>
      <c r="G13" s="153"/>
      <c r="H13" s="39"/>
      <c r="I13" s="39"/>
      <c r="J13" s="39"/>
      <c r="K13" s="39"/>
      <c r="L13" s="39"/>
      <c r="M13" s="39"/>
      <c r="N13" s="39"/>
    </row>
    <row r="14" spans="2:14" ht="25.5" customHeight="1" x14ac:dyDescent="0.35">
      <c r="B14" s="79" t="s">
        <v>595</v>
      </c>
    </row>
    <row r="16" spans="2:14" ht="21.6" customHeight="1" x14ac:dyDescent="0.3">
      <c r="C16" s="237" t="s">
        <v>1187</v>
      </c>
      <c r="D16" s="237"/>
      <c r="E16" s="237"/>
      <c r="F16" s="237"/>
      <c r="G16" s="237"/>
    </row>
    <row r="17" spans="3:7" ht="32.1" customHeight="1" x14ac:dyDescent="0.3">
      <c r="C17" s="41"/>
      <c r="D17" s="45" t="s">
        <v>611</v>
      </c>
      <c r="E17" s="45" t="s">
        <v>612</v>
      </c>
      <c r="F17" s="45" t="s">
        <v>613</v>
      </c>
      <c r="G17" s="161" t="s">
        <v>1205</v>
      </c>
    </row>
    <row r="18" spans="3:7" ht="46.2" customHeight="1" x14ac:dyDescent="0.3">
      <c r="C18" s="243" t="s">
        <v>644</v>
      </c>
      <c r="D18" s="49" t="s">
        <v>0</v>
      </c>
      <c r="E18" s="54" t="s">
        <v>621</v>
      </c>
      <c r="F18" s="55" t="s">
        <v>638</v>
      </c>
      <c r="G18" s="162" t="s">
        <v>682</v>
      </c>
    </row>
    <row r="19" spans="3:7" ht="46.2" customHeight="1" x14ac:dyDescent="0.3">
      <c r="C19" s="243"/>
      <c r="D19" s="49" t="s">
        <v>1</v>
      </c>
      <c r="E19" s="50" t="s">
        <v>622</v>
      </c>
      <c r="F19" s="52" t="s">
        <v>596</v>
      </c>
      <c r="G19" s="162" t="s">
        <v>597</v>
      </c>
    </row>
    <row r="20" spans="3:7" ht="46.2" customHeight="1" x14ac:dyDescent="0.3">
      <c r="C20" s="243"/>
      <c r="D20" s="49" t="s">
        <v>614</v>
      </c>
      <c r="E20" s="54" t="s">
        <v>623</v>
      </c>
      <c r="F20" s="56" t="s">
        <v>598</v>
      </c>
      <c r="G20" s="163" t="s">
        <v>620</v>
      </c>
    </row>
    <row r="21" spans="3:7" ht="46.2" customHeight="1" x14ac:dyDescent="0.3">
      <c r="C21" s="243"/>
      <c r="D21" s="49" t="s">
        <v>664</v>
      </c>
      <c r="E21" s="50" t="s">
        <v>624</v>
      </c>
      <c r="F21" s="55" t="s">
        <v>599</v>
      </c>
      <c r="G21" s="162" t="s">
        <v>672</v>
      </c>
    </row>
    <row r="22" spans="3:7" ht="46.2" customHeight="1" x14ac:dyDescent="0.3">
      <c r="C22" s="243" t="s">
        <v>645</v>
      </c>
      <c r="D22" s="57" t="s">
        <v>629</v>
      </c>
      <c r="E22" s="54" t="s">
        <v>625</v>
      </c>
      <c r="F22" s="52" t="s">
        <v>639</v>
      </c>
      <c r="G22" s="162" t="s">
        <v>673</v>
      </c>
    </row>
    <row r="23" spans="3:7" ht="46.2" customHeight="1" x14ac:dyDescent="0.3">
      <c r="C23" s="243"/>
      <c r="D23" s="59" t="s">
        <v>630</v>
      </c>
      <c r="E23" s="50" t="s">
        <v>626</v>
      </c>
      <c r="F23" s="61" t="s">
        <v>640</v>
      </c>
      <c r="G23" s="164" t="s">
        <v>642</v>
      </c>
    </row>
    <row r="24" spans="3:7" ht="46.2" customHeight="1" x14ac:dyDescent="0.3">
      <c r="C24" s="243"/>
      <c r="D24" s="49" t="s">
        <v>54</v>
      </c>
      <c r="E24" s="60" t="s">
        <v>627</v>
      </c>
      <c r="F24" s="55" t="s">
        <v>600</v>
      </c>
      <c r="G24" s="162" t="s">
        <v>674</v>
      </c>
    </row>
    <row r="25" spans="3:7" ht="46.2" customHeight="1" x14ac:dyDescent="0.3">
      <c r="C25" s="243"/>
      <c r="D25" s="57" t="s">
        <v>4</v>
      </c>
      <c r="E25" s="60" t="s">
        <v>628</v>
      </c>
      <c r="F25" s="62" t="s">
        <v>601</v>
      </c>
      <c r="G25" s="162" t="s">
        <v>603</v>
      </c>
    </row>
    <row r="26" spans="3:7" ht="46.2" customHeight="1" x14ac:dyDescent="0.3">
      <c r="C26" s="243"/>
      <c r="D26" s="49" t="s">
        <v>1213</v>
      </c>
      <c r="E26" s="60" t="s">
        <v>631</v>
      </c>
      <c r="F26" s="52" t="s">
        <v>1214</v>
      </c>
      <c r="G26" s="164" t="s">
        <v>1216</v>
      </c>
    </row>
    <row r="27" spans="3:7" ht="46.2" customHeight="1" x14ac:dyDescent="0.3">
      <c r="C27" s="243"/>
      <c r="D27" s="57" t="s">
        <v>615</v>
      </c>
      <c r="E27" s="60" t="s">
        <v>632</v>
      </c>
      <c r="F27" s="61" t="s">
        <v>602</v>
      </c>
      <c r="G27" s="162" t="s">
        <v>603</v>
      </c>
    </row>
    <row r="28" spans="3:7" ht="46.2" customHeight="1" x14ac:dyDescent="0.3">
      <c r="C28" s="243"/>
      <c r="D28" s="58" t="s">
        <v>52</v>
      </c>
      <c r="E28" s="51" t="s">
        <v>633</v>
      </c>
      <c r="F28" s="53" t="s">
        <v>641</v>
      </c>
      <c r="G28" s="165" t="s">
        <v>643</v>
      </c>
    </row>
    <row r="29" spans="3:7" ht="46.2" customHeight="1" x14ac:dyDescent="0.3">
      <c r="C29" s="246" t="s">
        <v>64</v>
      </c>
      <c r="D29" s="46" t="s">
        <v>616</v>
      </c>
      <c r="E29" s="43" t="s">
        <v>634</v>
      </c>
      <c r="F29" s="81" t="s">
        <v>604</v>
      </c>
      <c r="G29" s="166" t="s">
        <v>1215</v>
      </c>
    </row>
    <row r="30" spans="3:7" ht="46.2" customHeight="1" x14ac:dyDescent="0.3">
      <c r="C30" s="246"/>
      <c r="D30" s="46">
        <v>2020</v>
      </c>
      <c r="E30" s="43" t="s">
        <v>635</v>
      </c>
      <c r="F30" s="81" t="s">
        <v>683</v>
      </c>
      <c r="G30" s="166" t="s">
        <v>1215</v>
      </c>
    </row>
    <row r="31" spans="3:7" ht="46.2" customHeight="1" x14ac:dyDescent="0.3">
      <c r="C31" s="253"/>
      <c r="D31" s="48" t="s">
        <v>53</v>
      </c>
      <c r="E31" s="63" t="s">
        <v>75</v>
      </c>
      <c r="F31" s="44" t="s">
        <v>605</v>
      </c>
      <c r="G31" s="167" t="s">
        <v>1210</v>
      </c>
    </row>
    <row r="32" spans="3:7" ht="46.2" customHeight="1" x14ac:dyDescent="0.3">
      <c r="C32" s="253"/>
      <c r="D32" s="47" t="s">
        <v>619</v>
      </c>
      <c r="E32" s="51" t="s">
        <v>636</v>
      </c>
      <c r="F32" s="53" t="s">
        <v>606</v>
      </c>
      <c r="G32" s="165" t="s">
        <v>1215</v>
      </c>
    </row>
    <row r="33" spans="2:8" ht="61.5" customHeight="1" x14ac:dyDescent="0.3">
      <c r="C33" s="114" t="s">
        <v>618</v>
      </c>
      <c r="D33" s="46" t="s">
        <v>675</v>
      </c>
      <c r="E33" s="43" t="s">
        <v>684</v>
      </c>
      <c r="F33" s="81" t="s">
        <v>607</v>
      </c>
      <c r="G33" s="166" t="s">
        <v>1212</v>
      </c>
    </row>
    <row r="34" spans="2:8" ht="46.2" customHeight="1" x14ac:dyDescent="0.3">
      <c r="C34" s="243" t="s">
        <v>6</v>
      </c>
      <c r="D34" s="115" t="s">
        <v>50</v>
      </c>
      <c r="E34" s="63" t="s">
        <v>685</v>
      </c>
      <c r="F34" s="44" t="s">
        <v>608</v>
      </c>
      <c r="G34" s="168" t="s">
        <v>1202</v>
      </c>
    </row>
    <row r="35" spans="2:8" ht="46.2" customHeight="1" x14ac:dyDescent="0.3">
      <c r="C35" s="244"/>
      <c r="D35" s="116" t="s">
        <v>617</v>
      </c>
      <c r="E35" s="117" t="s">
        <v>686</v>
      </c>
      <c r="F35" s="118" t="s">
        <v>1201</v>
      </c>
      <c r="G35" s="169" t="s">
        <v>1211</v>
      </c>
    </row>
    <row r="36" spans="2:8" ht="46.2" customHeight="1" x14ac:dyDescent="0.3">
      <c r="C36" s="245"/>
      <c r="D36" s="57" t="s">
        <v>51</v>
      </c>
      <c r="E36" s="50" t="s">
        <v>637</v>
      </c>
      <c r="F36" s="52" t="s">
        <v>609</v>
      </c>
      <c r="G36" s="164" t="s">
        <v>610</v>
      </c>
    </row>
    <row r="37" spans="2:8" ht="10.199999999999999" customHeight="1" x14ac:dyDescent="0.3"/>
    <row r="38" spans="2:8" ht="10.199999999999999" customHeight="1" x14ac:dyDescent="0.3"/>
    <row r="39" spans="2:8" ht="17.399999999999999" customHeight="1" x14ac:dyDescent="0.3">
      <c r="B39" s="186" t="s">
        <v>687</v>
      </c>
    </row>
    <row r="40" spans="2:8" s="11" customFormat="1" ht="15.6" customHeight="1" x14ac:dyDescent="0.3">
      <c r="B40" s="78"/>
      <c r="G40" s="170"/>
    </row>
    <row r="41" spans="2:8" s="11" customFormat="1" ht="15.6" customHeight="1" x14ac:dyDescent="0.3">
      <c r="B41" s="78"/>
      <c r="C41" s="237" t="s">
        <v>1188</v>
      </c>
      <c r="D41" s="237"/>
      <c r="E41" s="237"/>
      <c r="F41" s="237"/>
      <c r="G41" s="237"/>
      <c r="H41" s="237"/>
    </row>
    <row r="42" spans="2:8" s="11" customFormat="1" ht="17.399999999999999" customHeight="1" x14ac:dyDescent="0.3">
      <c r="C42" s="237"/>
      <c r="D42" s="237"/>
      <c r="E42" s="237"/>
      <c r="F42" s="237"/>
      <c r="G42" s="237"/>
      <c r="H42" s="237"/>
    </row>
    <row r="43" spans="2:8" ht="46.2" customHeight="1" x14ac:dyDescent="0.3">
      <c r="C43" s="41"/>
      <c r="D43" s="45" t="s">
        <v>611</v>
      </c>
      <c r="E43" s="45" t="s">
        <v>612</v>
      </c>
      <c r="F43" s="45" t="s">
        <v>646</v>
      </c>
      <c r="G43" s="161" t="s">
        <v>647</v>
      </c>
      <c r="H43" s="45" t="s">
        <v>649</v>
      </c>
    </row>
    <row r="44" spans="2:8" ht="46.2" customHeight="1" x14ac:dyDescent="0.3">
      <c r="C44" s="243" t="s">
        <v>644</v>
      </c>
      <c r="D44" s="49" t="s">
        <v>0</v>
      </c>
      <c r="E44" s="54" t="s">
        <v>621</v>
      </c>
      <c r="F44" s="55" t="s">
        <v>650</v>
      </c>
      <c r="G44" s="66" t="s">
        <v>648</v>
      </c>
      <c r="H44" s="69" t="s">
        <v>682</v>
      </c>
    </row>
    <row r="45" spans="2:8" ht="46.2" customHeight="1" x14ac:dyDescent="0.3">
      <c r="C45" s="243"/>
      <c r="D45" s="49" t="s">
        <v>1</v>
      </c>
      <c r="E45" s="50" t="s">
        <v>622</v>
      </c>
      <c r="F45" s="52" t="s">
        <v>654</v>
      </c>
      <c r="G45" s="66" t="s">
        <v>648</v>
      </c>
      <c r="H45" s="69" t="s">
        <v>655</v>
      </c>
    </row>
    <row r="46" spans="2:8" ht="46.2" customHeight="1" x14ac:dyDescent="0.3">
      <c r="C46" s="243"/>
      <c r="D46" s="49" t="s">
        <v>614</v>
      </c>
      <c r="E46" s="54" t="s">
        <v>623</v>
      </c>
      <c r="F46" s="56" t="s">
        <v>651</v>
      </c>
      <c r="G46" s="67" t="s">
        <v>648</v>
      </c>
      <c r="H46" s="69" t="s">
        <v>652</v>
      </c>
    </row>
    <row r="47" spans="2:8" ht="67.5" customHeight="1" x14ac:dyDescent="0.3">
      <c r="C47" s="243"/>
      <c r="D47" s="49" t="s">
        <v>664</v>
      </c>
      <c r="E47" s="50" t="s">
        <v>624</v>
      </c>
      <c r="F47" s="55" t="s">
        <v>653</v>
      </c>
      <c r="G47" s="66" t="s">
        <v>648</v>
      </c>
      <c r="H47" s="185" t="s">
        <v>1206</v>
      </c>
    </row>
    <row r="48" spans="2:8" ht="46.2" customHeight="1" x14ac:dyDescent="0.3">
      <c r="C48" s="243" t="s">
        <v>645</v>
      </c>
      <c r="D48" s="57" t="s">
        <v>629</v>
      </c>
      <c r="E48" s="54" t="s">
        <v>625</v>
      </c>
      <c r="F48" s="52" t="s">
        <v>657</v>
      </c>
      <c r="G48" s="66" t="s">
        <v>648</v>
      </c>
      <c r="H48" s="70" t="s">
        <v>656</v>
      </c>
    </row>
    <row r="49" spans="3:8" ht="46.2" customHeight="1" x14ac:dyDescent="0.3">
      <c r="C49" s="243"/>
      <c r="D49" s="59" t="s">
        <v>630</v>
      </c>
      <c r="E49" s="50" t="s">
        <v>626</v>
      </c>
      <c r="F49" s="61" t="s">
        <v>658</v>
      </c>
      <c r="G49" s="65" t="s">
        <v>648</v>
      </c>
      <c r="H49" s="71" t="s">
        <v>659</v>
      </c>
    </row>
    <row r="50" spans="3:8" ht="46.2" customHeight="1" x14ac:dyDescent="0.3">
      <c r="C50" s="243"/>
      <c r="D50" s="49" t="s">
        <v>54</v>
      </c>
      <c r="E50" s="60" t="s">
        <v>627</v>
      </c>
      <c r="F50" s="55" t="s">
        <v>661</v>
      </c>
      <c r="G50" s="66" t="s">
        <v>648</v>
      </c>
      <c r="H50" s="69" t="s">
        <v>660</v>
      </c>
    </row>
    <row r="51" spans="3:8" ht="46.2" customHeight="1" x14ac:dyDescent="0.3">
      <c r="C51" s="243"/>
      <c r="D51" s="57" t="s">
        <v>4</v>
      </c>
      <c r="E51" s="60" t="s">
        <v>628</v>
      </c>
      <c r="F51" s="62" t="s">
        <v>662</v>
      </c>
      <c r="G51" s="66" t="s">
        <v>648</v>
      </c>
      <c r="H51" s="70" t="s">
        <v>688</v>
      </c>
    </row>
    <row r="52" spans="3:8" ht="46.2" customHeight="1" x14ac:dyDescent="0.3">
      <c r="C52" s="243"/>
      <c r="D52" s="49" t="s">
        <v>689</v>
      </c>
      <c r="E52" s="60" t="s">
        <v>631</v>
      </c>
      <c r="F52" s="52" t="s">
        <v>661</v>
      </c>
      <c r="G52" s="65" t="s">
        <v>648</v>
      </c>
      <c r="H52" s="69" t="s">
        <v>660</v>
      </c>
    </row>
    <row r="53" spans="3:8" ht="46.2" customHeight="1" x14ac:dyDescent="0.3">
      <c r="C53" s="243"/>
      <c r="D53" s="57" t="s">
        <v>615</v>
      </c>
      <c r="E53" s="60" t="s">
        <v>632</v>
      </c>
      <c r="F53" s="61" t="s">
        <v>1218</v>
      </c>
      <c r="G53" s="66" t="s">
        <v>648</v>
      </c>
      <c r="H53" s="70" t="s">
        <v>656</v>
      </c>
    </row>
    <row r="54" spans="3:8" ht="46.2" customHeight="1" x14ac:dyDescent="0.3">
      <c r="C54" s="243"/>
      <c r="D54" s="58" t="s">
        <v>52</v>
      </c>
      <c r="E54" s="51" t="s">
        <v>633</v>
      </c>
      <c r="F54" s="53" t="s">
        <v>1204</v>
      </c>
      <c r="G54" s="152" t="s">
        <v>648</v>
      </c>
      <c r="H54" s="72" t="s">
        <v>656</v>
      </c>
    </row>
    <row r="55" spans="3:8" ht="46.2" customHeight="1" x14ac:dyDescent="0.3">
      <c r="C55" s="246" t="s">
        <v>64</v>
      </c>
      <c r="D55" s="46" t="s">
        <v>616</v>
      </c>
      <c r="E55" s="43" t="s">
        <v>634</v>
      </c>
      <c r="F55" s="247" t="s">
        <v>661</v>
      </c>
      <c r="G55" s="249" t="s">
        <v>648</v>
      </c>
      <c r="H55" s="251" t="s">
        <v>660</v>
      </c>
    </row>
    <row r="56" spans="3:8" ht="46.2" customHeight="1" x14ac:dyDescent="0.3">
      <c r="C56" s="246"/>
      <c r="D56" s="46">
        <v>2020</v>
      </c>
      <c r="E56" s="43" t="s">
        <v>635</v>
      </c>
      <c r="F56" s="248"/>
      <c r="G56" s="250"/>
      <c r="H56" s="252"/>
    </row>
    <row r="57" spans="3:8" ht="46.2" customHeight="1" x14ac:dyDescent="0.3">
      <c r="C57" s="253"/>
      <c r="D57" s="48" t="s">
        <v>53</v>
      </c>
      <c r="E57" s="63" t="s">
        <v>75</v>
      </c>
      <c r="F57" s="44" t="s">
        <v>661</v>
      </c>
      <c r="G57" s="64" t="s">
        <v>648</v>
      </c>
      <c r="H57" s="68" t="s">
        <v>660</v>
      </c>
    </row>
    <row r="58" spans="3:8" ht="46.2" customHeight="1" x14ac:dyDescent="0.3">
      <c r="C58" s="253"/>
      <c r="D58" s="47" t="s">
        <v>619</v>
      </c>
      <c r="E58" s="51" t="s">
        <v>636</v>
      </c>
      <c r="F58" s="53" t="s">
        <v>661</v>
      </c>
      <c r="G58" s="152" t="s">
        <v>648</v>
      </c>
      <c r="H58" s="74" t="s">
        <v>660</v>
      </c>
    </row>
    <row r="59" spans="3:8" ht="75" customHeight="1" x14ac:dyDescent="0.3">
      <c r="C59" s="114" t="s">
        <v>618</v>
      </c>
      <c r="D59" s="46" t="s">
        <v>675</v>
      </c>
      <c r="E59" s="43" t="s">
        <v>684</v>
      </c>
      <c r="F59" s="81" t="s">
        <v>661</v>
      </c>
      <c r="G59" s="82" t="s">
        <v>648</v>
      </c>
      <c r="H59" s="73" t="s">
        <v>660</v>
      </c>
    </row>
    <row r="60" spans="3:8" ht="70.2" customHeight="1" x14ac:dyDescent="0.3">
      <c r="C60" s="254" t="s">
        <v>6</v>
      </c>
      <c r="D60" s="115" t="s">
        <v>50</v>
      </c>
      <c r="E60" s="63" t="s">
        <v>685</v>
      </c>
      <c r="F60" s="44" t="s">
        <v>663</v>
      </c>
      <c r="G60" s="151" t="s">
        <v>648</v>
      </c>
      <c r="H60" s="183" t="s">
        <v>1203</v>
      </c>
    </row>
    <row r="61" spans="3:8" ht="46.2" customHeight="1" x14ac:dyDescent="0.3">
      <c r="C61" s="254"/>
      <c r="D61" s="116" t="s">
        <v>617</v>
      </c>
      <c r="E61" s="117" t="s">
        <v>686</v>
      </c>
      <c r="F61" s="118" t="s">
        <v>661</v>
      </c>
      <c r="G61" s="119" t="s">
        <v>648</v>
      </c>
      <c r="H61" s="120" t="s">
        <v>660</v>
      </c>
    </row>
    <row r="62" spans="3:8" ht="46.2" customHeight="1" x14ac:dyDescent="0.3">
      <c r="C62" s="254"/>
      <c r="D62" s="178" t="s">
        <v>51</v>
      </c>
      <c r="E62" s="42" t="s">
        <v>637</v>
      </c>
      <c r="F62" s="121" t="s">
        <v>665</v>
      </c>
      <c r="G62" s="152" t="s">
        <v>666</v>
      </c>
      <c r="H62" s="74" t="s">
        <v>690</v>
      </c>
    </row>
    <row r="63" spans="3:8" ht="12" customHeight="1" x14ac:dyDescent="0.3"/>
    <row r="64" spans="3:8" ht="12" customHeight="1" x14ac:dyDescent="0.3"/>
    <row r="65" spans="2:8" ht="12" customHeight="1" x14ac:dyDescent="0.3"/>
    <row r="66" spans="2:8" ht="21.6" customHeight="1" x14ac:dyDescent="0.3">
      <c r="B66" s="186" t="s">
        <v>667</v>
      </c>
    </row>
    <row r="67" spans="2:8" ht="13.8" customHeight="1" x14ac:dyDescent="0.35">
      <c r="B67" s="79"/>
    </row>
    <row r="68" spans="2:8" ht="13.8" customHeight="1" x14ac:dyDescent="0.35">
      <c r="B68" s="79"/>
      <c r="D68" s="126" t="s">
        <v>1208</v>
      </c>
    </row>
    <row r="69" spans="2:8" ht="13.8" customHeight="1" x14ac:dyDescent="0.35">
      <c r="B69" s="79"/>
    </row>
    <row r="70" spans="2:8" ht="16.8" customHeight="1" x14ac:dyDescent="0.3">
      <c r="F70" s="237" t="s">
        <v>1189</v>
      </c>
      <c r="G70" s="237"/>
    </row>
    <row r="71" spans="2:8" ht="18" customHeight="1" x14ac:dyDescent="0.3">
      <c r="F71" s="35" t="s">
        <v>1207</v>
      </c>
      <c r="G71" s="171" t="s">
        <v>592</v>
      </c>
    </row>
    <row r="72" spans="2:8" ht="18" customHeight="1" x14ac:dyDescent="0.3">
      <c r="F72" s="255" t="s">
        <v>37</v>
      </c>
      <c r="G72" s="179" t="s">
        <v>55</v>
      </c>
      <c r="H72" s="76"/>
    </row>
    <row r="73" spans="2:8" ht="18" customHeight="1" x14ac:dyDescent="0.3">
      <c r="F73" s="256"/>
      <c r="G73" s="180" t="s">
        <v>45</v>
      </c>
    </row>
    <row r="74" spans="2:8" ht="18" customHeight="1" x14ac:dyDescent="0.3">
      <c r="F74" s="240" t="s">
        <v>38</v>
      </c>
      <c r="G74" s="181" t="s">
        <v>56</v>
      </c>
    </row>
    <row r="75" spans="2:8" ht="18" customHeight="1" x14ac:dyDescent="0.3">
      <c r="F75" s="241"/>
      <c r="G75" s="181" t="s">
        <v>57</v>
      </c>
    </row>
    <row r="76" spans="2:8" ht="18" customHeight="1" x14ac:dyDescent="0.3">
      <c r="F76" s="241"/>
      <c r="G76" s="181" t="s">
        <v>58</v>
      </c>
    </row>
    <row r="77" spans="2:8" ht="18" customHeight="1" x14ac:dyDescent="0.3">
      <c r="F77" s="241"/>
      <c r="G77" s="181" t="s">
        <v>59</v>
      </c>
    </row>
    <row r="78" spans="2:8" ht="18" customHeight="1" x14ac:dyDescent="0.3">
      <c r="F78" s="241"/>
      <c r="G78" s="181" t="s">
        <v>60</v>
      </c>
    </row>
    <row r="79" spans="2:8" ht="18" customHeight="1" x14ac:dyDescent="0.3">
      <c r="F79" s="241"/>
      <c r="G79" s="181" t="s">
        <v>61</v>
      </c>
    </row>
    <row r="80" spans="2:8" ht="18" customHeight="1" x14ac:dyDescent="0.3">
      <c r="F80" s="241"/>
      <c r="G80" s="181" t="s">
        <v>62</v>
      </c>
    </row>
    <row r="81" spans="4:7" ht="18" customHeight="1" x14ac:dyDescent="0.3">
      <c r="F81" s="242"/>
      <c r="G81" s="180" t="s">
        <v>63</v>
      </c>
    </row>
    <row r="82" spans="4:7" ht="18" customHeight="1" x14ac:dyDescent="0.3">
      <c r="F82" s="236" t="s">
        <v>39</v>
      </c>
      <c r="G82" s="181" t="s">
        <v>63</v>
      </c>
    </row>
    <row r="83" spans="4:7" ht="18" customHeight="1" x14ac:dyDescent="0.3">
      <c r="F83" s="236"/>
      <c r="G83" s="181" t="s">
        <v>64</v>
      </c>
    </row>
    <row r="84" spans="4:7" ht="18" customHeight="1" x14ac:dyDescent="0.3">
      <c r="F84" s="236"/>
      <c r="G84" s="181" t="s">
        <v>65</v>
      </c>
    </row>
    <row r="85" spans="4:7" ht="18" customHeight="1" x14ac:dyDescent="0.3">
      <c r="F85" s="236"/>
      <c r="G85" s="181" t="s">
        <v>691</v>
      </c>
    </row>
    <row r="86" spans="4:7" ht="18" customHeight="1" x14ac:dyDescent="0.3">
      <c r="F86" s="236"/>
      <c r="G86" s="39" t="s">
        <v>45</v>
      </c>
    </row>
    <row r="87" spans="4:7" ht="18" customHeight="1" x14ac:dyDescent="0.3">
      <c r="F87" s="75" t="s">
        <v>40</v>
      </c>
      <c r="G87" s="182" t="s">
        <v>45</v>
      </c>
    </row>
    <row r="88" spans="4:7" ht="10.8" customHeight="1" x14ac:dyDescent="0.3">
      <c r="F88" s="122"/>
      <c r="G88" s="172"/>
    </row>
    <row r="89" spans="4:7" ht="10.8" customHeight="1" x14ac:dyDescent="0.3"/>
    <row r="90" spans="4:7" ht="18" customHeight="1" x14ac:dyDescent="0.3">
      <c r="D90" s="10" t="s">
        <v>1209</v>
      </c>
    </row>
    <row r="91" spans="4:7" ht="18" customHeight="1" x14ac:dyDescent="0.3"/>
    <row r="92" spans="4:7" ht="22.2" customHeight="1" x14ac:dyDescent="0.3">
      <c r="F92" s="237" t="s">
        <v>1190</v>
      </c>
      <c r="G92" s="237"/>
    </row>
    <row r="93" spans="4:7" ht="46.2" customHeight="1" x14ac:dyDescent="0.3">
      <c r="F93" s="35" t="s">
        <v>1207</v>
      </c>
      <c r="G93" s="171" t="s">
        <v>4</v>
      </c>
    </row>
    <row r="94" spans="4:7" ht="29.4" customHeight="1" x14ac:dyDescent="0.3">
      <c r="F94" s="123" t="s">
        <v>37</v>
      </c>
      <c r="G94" s="174" t="s">
        <v>47</v>
      </c>
    </row>
    <row r="95" spans="4:7" ht="45.6" customHeight="1" x14ac:dyDescent="0.3">
      <c r="F95" s="124" t="s">
        <v>38</v>
      </c>
      <c r="G95" s="175" t="s">
        <v>47</v>
      </c>
    </row>
    <row r="96" spans="4:7" ht="29.4" customHeight="1" x14ac:dyDescent="0.3">
      <c r="F96" s="124" t="s">
        <v>39</v>
      </c>
      <c r="G96" s="175" t="s">
        <v>46</v>
      </c>
    </row>
    <row r="97" spans="2:7" ht="29.4" customHeight="1" x14ac:dyDescent="0.3">
      <c r="F97" s="238" t="s">
        <v>40</v>
      </c>
      <c r="G97" s="176" t="s">
        <v>46</v>
      </c>
    </row>
    <row r="98" spans="2:7" ht="29.4" customHeight="1" x14ac:dyDescent="0.3">
      <c r="F98" s="239"/>
      <c r="G98" s="177" t="s">
        <v>47</v>
      </c>
    </row>
    <row r="99" spans="2:7" ht="27" customHeight="1" x14ac:dyDescent="0.3">
      <c r="F99" s="125"/>
      <c r="G99" s="173"/>
    </row>
    <row r="100" spans="2:7" ht="15.6" customHeight="1" x14ac:dyDescent="0.35">
      <c r="B100" s="79" t="s">
        <v>668</v>
      </c>
    </row>
    <row r="102" spans="2:7" x14ac:dyDescent="0.3">
      <c r="B102" s="10" t="s">
        <v>669</v>
      </c>
    </row>
  </sheetData>
  <mergeCells count="23">
    <mergeCell ref="C31:C32"/>
    <mergeCell ref="B7:G10"/>
    <mergeCell ref="C16:G16"/>
    <mergeCell ref="C18:C21"/>
    <mergeCell ref="C22:C28"/>
    <mergeCell ref="C29:C30"/>
    <mergeCell ref="B12:G12"/>
    <mergeCell ref="F82:F86"/>
    <mergeCell ref="F92:G92"/>
    <mergeCell ref="F97:F98"/>
    <mergeCell ref="F74:F81"/>
    <mergeCell ref="C34:C36"/>
    <mergeCell ref="C41:H42"/>
    <mergeCell ref="C44:C47"/>
    <mergeCell ref="C48:C54"/>
    <mergeCell ref="C55:C56"/>
    <mergeCell ref="F55:F56"/>
    <mergeCell ref="G55:G56"/>
    <mergeCell ref="H55:H56"/>
    <mergeCell ref="C57:C58"/>
    <mergeCell ref="C60:C62"/>
    <mergeCell ref="F70:G70"/>
    <mergeCell ref="F72:F73"/>
  </mergeCells>
  <dataValidations count="2">
    <dataValidation allowBlank="1" showInputMessage="1" showErrorMessage="1" promptTitle="Instruções Invest Estrurantes" prompt="Por favor leia atentamente as instruções para preenchimento do mapa de reporte 2021 - Investimentos Estruturantes OE 2021" sqref="C1:G1"/>
    <dataValidation allowBlank="1" showInputMessage="1" showErrorMessage="1" promptTitle="Instruções Invest Estrurantes" prompt="Por favor leia atentamente as instruções para preenchimento do mapa de reporte dos Investimentos Estruturantes." sqref="A1"/>
  </dataValidations>
  <pageMargins left="0.7" right="0.7" top="0.75" bottom="0.75" header="0.3" footer="0.3"/>
  <pageSetup paperSize="9" scale="3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6"/>
  <sheetViews>
    <sheetView showGridLines="0" zoomScaleNormal="100" workbookViewId="0">
      <selection activeCell="C14" sqref="C14"/>
    </sheetView>
  </sheetViews>
  <sheetFormatPr defaultColWidth="9.109375" defaultRowHeight="13.8" x14ac:dyDescent="0.3"/>
  <cols>
    <col min="1" max="1" width="1.5546875" style="188" customWidth="1"/>
    <col min="2" max="2" width="28" style="188" customWidth="1"/>
    <col min="3" max="3" width="14.6640625" style="188" customWidth="1"/>
    <col min="4" max="4" width="14.6640625" style="210" customWidth="1"/>
    <col min="5" max="12" width="14.6640625" style="188" customWidth="1"/>
    <col min="13" max="19" width="10.6640625" style="188" customWidth="1"/>
    <col min="20" max="20" width="10.44140625" style="211" bestFit="1" customWidth="1"/>
    <col min="21" max="22" width="24.88671875" style="188" customWidth="1"/>
    <col min="23" max="23" width="12.44140625" style="188" customWidth="1"/>
    <col min="24" max="16384" width="9.109375" style="188"/>
  </cols>
  <sheetData>
    <row r="1" spans="2:20" x14ac:dyDescent="0.3">
      <c r="C1" s="189"/>
      <c r="D1" s="190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91"/>
    </row>
    <row r="2" spans="2:20" ht="14.4" x14ac:dyDescent="0.3">
      <c r="B2" s="192" t="s">
        <v>680</v>
      </c>
      <c r="C2" s="193"/>
      <c r="D2" s="190"/>
      <c r="E2" s="193"/>
      <c r="F2" s="193"/>
      <c r="G2" s="193"/>
      <c r="H2" s="193"/>
      <c r="I2" s="193"/>
      <c r="J2" s="193"/>
      <c r="K2" s="193"/>
      <c r="L2" s="193"/>
      <c r="M2" s="193"/>
      <c r="N2" s="10"/>
      <c r="O2" s="10"/>
      <c r="P2" s="10"/>
      <c r="Q2" s="10"/>
      <c r="R2" s="10"/>
      <c r="S2" s="10"/>
      <c r="T2" s="113"/>
    </row>
    <row r="3" spans="2:20" x14ac:dyDescent="0.3">
      <c r="C3" s="194"/>
      <c r="D3" s="195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</row>
    <row r="4" spans="2:20" x14ac:dyDescent="0.3">
      <c r="B4" s="189" t="s">
        <v>1224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T4" s="188"/>
    </row>
    <row r="5" spans="2:20" x14ac:dyDescent="0.3">
      <c r="C5" s="193"/>
      <c r="D5" s="188"/>
      <c r="E5" s="193"/>
      <c r="F5" s="193"/>
      <c r="G5" s="193"/>
      <c r="H5" s="193"/>
      <c r="I5" s="193"/>
      <c r="J5" s="193"/>
      <c r="K5" s="196"/>
      <c r="T5" s="188"/>
    </row>
    <row r="6" spans="2:20" x14ac:dyDescent="0.3">
      <c r="B6" s="188" t="s">
        <v>1231</v>
      </c>
      <c r="C6" s="193"/>
      <c r="D6" s="188"/>
      <c r="E6" s="193"/>
      <c r="F6" s="193"/>
      <c r="G6" s="193"/>
      <c r="H6" s="193"/>
      <c r="I6" s="193"/>
      <c r="J6" s="193"/>
      <c r="K6" s="196"/>
      <c r="T6" s="188"/>
    </row>
    <row r="7" spans="2:20" x14ac:dyDescent="0.3">
      <c r="C7" s="193"/>
      <c r="D7" s="188"/>
      <c r="E7" s="193"/>
      <c r="F7" s="193"/>
      <c r="G7" s="193"/>
      <c r="H7" s="193"/>
      <c r="I7" s="193"/>
      <c r="J7" s="193"/>
      <c r="K7" s="196"/>
      <c r="T7" s="188"/>
    </row>
    <row r="8" spans="2:20" x14ac:dyDescent="0.3">
      <c r="B8" s="197" t="s">
        <v>1225</v>
      </c>
      <c r="C8" s="198" t="s">
        <v>1226</v>
      </c>
      <c r="D8" s="198">
        <v>2020</v>
      </c>
      <c r="E8" s="199">
        <v>2021</v>
      </c>
      <c r="F8" s="199">
        <v>2022</v>
      </c>
      <c r="G8" s="200">
        <v>2023</v>
      </c>
      <c r="H8" s="200">
        <v>2024</v>
      </c>
      <c r="I8" s="200">
        <v>2025</v>
      </c>
      <c r="J8" s="200">
        <v>2026</v>
      </c>
      <c r="K8" s="200">
        <v>2027</v>
      </c>
      <c r="L8" s="200">
        <v>2028</v>
      </c>
      <c r="T8" s="188"/>
    </row>
    <row r="9" spans="2:20" x14ac:dyDescent="0.3">
      <c r="B9" s="201" t="s">
        <v>1227</v>
      </c>
      <c r="C9" s="212"/>
      <c r="D9" s="212"/>
      <c r="E9" s="213"/>
      <c r="F9" s="213"/>
      <c r="G9" s="214"/>
      <c r="H9" s="214"/>
      <c r="I9" s="214"/>
      <c r="J9" s="214"/>
      <c r="K9" s="214"/>
      <c r="L9" s="214"/>
      <c r="T9" s="188"/>
    </row>
    <row r="10" spans="2:20" x14ac:dyDescent="0.3">
      <c r="B10" s="202" t="s">
        <v>1228</v>
      </c>
      <c r="C10" s="215"/>
      <c r="D10" s="216"/>
      <c r="E10" s="216"/>
      <c r="F10" s="216"/>
      <c r="G10" s="216"/>
      <c r="H10" s="217"/>
      <c r="I10" s="217"/>
      <c r="J10" s="217"/>
      <c r="K10" s="217"/>
      <c r="L10" s="217"/>
      <c r="T10" s="188"/>
    </row>
    <row r="11" spans="2:20" ht="27.6" x14ac:dyDescent="0.3">
      <c r="B11" s="203" t="s">
        <v>1229</v>
      </c>
      <c r="C11" s="218"/>
      <c r="D11" s="218"/>
      <c r="E11" s="218"/>
      <c r="F11" s="218"/>
      <c r="G11" s="218"/>
      <c r="H11" s="219"/>
      <c r="I11" s="219"/>
      <c r="J11" s="219"/>
      <c r="K11" s="219"/>
      <c r="L11" s="219"/>
      <c r="T11" s="188"/>
    </row>
    <row r="12" spans="2:20" x14ac:dyDescent="0.3">
      <c r="B12" s="201" t="s">
        <v>1230</v>
      </c>
      <c r="C12" s="212"/>
      <c r="D12" s="212"/>
      <c r="E12" s="213"/>
      <c r="F12" s="213"/>
      <c r="G12" s="214"/>
      <c r="H12" s="214"/>
      <c r="I12" s="214"/>
      <c r="J12" s="214"/>
      <c r="K12" s="214"/>
      <c r="L12" s="214"/>
      <c r="T12" s="188"/>
    </row>
    <row r="13" spans="2:20" x14ac:dyDescent="0.3">
      <c r="B13" s="202" t="s">
        <v>1228</v>
      </c>
      <c r="C13" s="215"/>
      <c r="D13" s="216"/>
      <c r="E13" s="216"/>
      <c r="F13" s="216"/>
      <c r="G13" s="216"/>
      <c r="H13" s="217"/>
      <c r="I13" s="217"/>
      <c r="J13" s="217"/>
      <c r="K13" s="217"/>
      <c r="L13" s="217"/>
      <c r="T13" s="188"/>
    </row>
    <row r="14" spans="2:20" ht="27.6" x14ac:dyDescent="0.3">
      <c r="B14" s="203" t="s">
        <v>1229</v>
      </c>
      <c r="C14" s="218"/>
      <c r="D14" s="218"/>
      <c r="E14" s="218"/>
      <c r="F14" s="218"/>
      <c r="G14" s="218"/>
      <c r="H14" s="219"/>
      <c r="I14" s="219"/>
      <c r="J14" s="219"/>
      <c r="K14" s="219"/>
      <c r="L14" s="219"/>
      <c r="T14" s="188"/>
    </row>
    <row r="15" spans="2:20" x14ac:dyDescent="0.3">
      <c r="C15" s="204"/>
      <c r="D15" s="205"/>
      <c r="E15" s="205"/>
      <c r="F15" s="205"/>
      <c r="G15" s="205"/>
      <c r="H15" s="205"/>
      <c r="I15" s="205"/>
      <c r="J15" s="205"/>
      <c r="K15" s="205"/>
      <c r="T15" s="188"/>
    </row>
    <row r="16" spans="2:20" ht="14.4" x14ac:dyDescent="0.3">
      <c r="B16" s="206"/>
      <c r="C16" s="207"/>
      <c r="D16" s="208"/>
      <c r="E16" s="207"/>
      <c r="F16" s="209"/>
      <c r="G16" s="209"/>
      <c r="H16" s="209"/>
      <c r="I16" s="209"/>
      <c r="J16" s="209"/>
      <c r="K16" s="209"/>
      <c r="L16" s="209"/>
      <c r="M16" s="209"/>
      <c r="N16" s="10"/>
      <c r="O16" s="10"/>
      <c r="P16" s="10"/>
      <c r="Q16" s="10"/>
      <c r="R16" s="10"/>
      <c r="S16" s="10"/>
      <c r="T16" s="113"/>
    </row>
  </sheetData>
  <printOptions horizontalCentered="1"/>
  <pageMargins left="0.25" right="0.25" top="0.75" bottom="0.75" header="0.3" footer="0.3"/>
  <pageSetup paperSize="8" scale="79" orientation="landscape" r:id="rId1"/>
  <headerFooter>
    <oddHeader>&amp;RAnexo à Circular
Série A
N.º XXXX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636"/>
  <sheetViews>
    <sheetView showGridLines="0" workbookViewId="0">
      <selection activeCell="I14" sqref="I14"/>
    </sheetView>
  </sheetViews>
  <sheetFormatPr defaultColWidth="8.88671875" defaultRowHeight="14.4" x14ac:dyDescent="0.3"/>
  <cols>
    <col min="1" max="1" width="1.88671875" style="10" customWidth="1"/>
    <col min="2" max="2" width="38.44140625" style="10" customWidth="1"/>
    <col min="3" max="3" width="21.5546875" style="10" customWidth="1"/>
    <col min="4" max="4" width="2.5546875" style="10" customWidth="1"/>
    <col min="5" max="5" width="28.44140625" style="10" bestFit="1" customWidth="1"/>
    <col min="6" max="6" width="1.88671875" style="10" customWidth="1"/>
    <col min="7" max="7" width="16.5546875" style="10" bestFit="1" customWidth="1"/>
    <col min="8" max="8" width="1.88671875" style="10" customWidth="1"/>
    <col min="9" max="9" width="14.109375" style="10" bestFit="1" customWidth="1"/>
    <col min="10" max="10" width="1.88671875" style="10" customWidth="1"/>
    <col min="11" max="11" width="37.109375" style="10" hidden="1" customWidth="1"/>
    <col min="12" max="12" width="1.88671875" style="10" customWidth="1"/>
    <col min="13" max="13" width="20.88671875" style="10" bestFit="1" customWidth="1"/>
    <col min="14" max="14" width="18.109375" style="10" customWidth="1"/>
    <col min="15" max="15" width="1.88671875" style="10" customWidth="1"/>
    <col min="16" max="16" width="16.109375" style="10" bestFit="1" customWidth="1"/>
    <col min="17" max="17" width="16.44140625" style="10" bestFit="1" customWidth="1"/>
    <col min="18" max="18" width="55.88671875" style="10" bestFit="1" customWidth="1"/>
    <col min="19" max="19" width="19.5546875" style="10" bestFit="1" customWidth="1"/>
    <col min="20" max="20" width="56.5546875" style="10" bestFit="1" customWidth="1"/>
    <col min="21" max="21" width="84.44140625" style="10" bestFit="1" customWidth="1"/>
    <col min="22" max="22" width="90" style="10" bestFit="1" customWidth="1"/>
    <col min="23" max="23" width="11.44140625" style="10" customWidth="1"/>
    <col min="24" max="24" width="23.109375" style="10" bestFit="1" customWidth="1"/>
    <col min="25" max="25" width="1.88671875" style="10" customWidth="1"/>
    <col min="26" max="26" width="8.5546875" style="10" bestFit="1" customWidth="1"/>
    <col min="27" max="27" width="8.44140625" style="10" bestFit="1" customWidth="1"/>
    <col min="28" max="28" width="15.109375" style="10" bestFit="1" customWidth="1"/>
    <col min="29" max="29" width="8.88671875" style="10"/>
    <col min="30" max="30" width="56.5546875" style="10" bestFit="1" customWidth="1"/>
    <col min="31" max="32" width="1.88671875" style="10" customWidth="1"/>
    <col min="33" max="33" width="8.88671875" style="10"/>
    <col min="34" max="34" width="55.88671875" style="10" bestFit="1" customWidth="1"/>
    <col min="35" max="35" width="1.88671875" style="10" customWidth="1"/>
    <col min="36" max="36" width="34" style="10" customWidth="1"/>
    <col min="37" max="37" width="39.44140625" style="10" customWidth="1"/>
    <col min="38" max="38" width="1.88671875" style="10" customWidth="1"/>
    <col min="39" max="39" width="8.88671875" style="10"/>
    <col min="40" max="41" width="27.6640625" style="10" customWidth="1"/>
    <col min="42" max="42" width="5" style="10" customWidth="1"/>
    <col min="43" max="71" width="27.6640625" style="10" customWidth="1"/>
    <col min="72" max="16384" width="8.88671875" style="10"/>
  </cols>
  <sheetData>
    <row r="2" spans="1:63" s="6" customFormat="1" ht="31.35" customHeight="1" x14ac:dyDescent="0.3">
      <c r="A2" s="7"/>
      <c r="B2" s="21" t="s">
        <v>2</v>
      </c>
      <c r="C2" s="21" t="s">
        <v>4</v>
      </c>
      <c r="E2" s="21" t="s">
        <v>3</v>
      </c>
      <c r="G2" s="21" t="s">
        <v>4</v>
      </c>
      <c r="I2" s="21" t="s">
        <v>49</v>
      </c>
      <c r="K2" s="21" t="s">
        <v>50</v>
      </c>
      <c r="M2" s="21" t="s">
        <v>52</v>
      </c>
      <c r="N2" s="21" t="s">
        <v>593</v>
      </c>
      <c r="P2" s="22" t="s">
        <v>68</v>
      </c>
      <c r="Q2" s="22" t="s">
        <v>586</v>
      </c>
      <c r="R2" s="23" t="s">
        <v>587</v>
      </c>
      <c r="S2" s="22" t="s">
        <v>67</v>
      </c>
      <c r="T2" s="23" t="s">
        <v>565</v>
      </c>
      <c r="U2" s="22" t="s">
        <v>69</v>
      </c>
      <c r="V2" s="22" t="s">
        <v>589</v>
      </c>
      <c r="W2" s="22" t="s">
        <v>70</v>
      </c>
      <c r="X2" s="22" t="s">
        <v>71</v>
      </c>
      <c r="Y2" s="9"/>
      <c r="Z2" s="21" t="s">
        <v>561</v>
      </c>
      <c r="AA2" s="21" t="s">
        <v>562</v>
      </c>
      <c r="AB2" s="21" t="s">
        <v>566</v>
      </c>
      <c r="AC2" s="21" t="s">
        <v>563</v>
      </c>
      <c r="AD2" s="21" t="s">
        <v>564</v>
      </c>
      <c r="AG2" s="21" t="s">
        <v>562</v>
      </c>
      <c r="AH2" s="21" t="s">
        <v>590</v>
      </c>
      <c r="AJ2" s="35" t="s">
        <v>591</v>
      </c>
      <c r="AK2" s="35" t="s">
        <v>592</v>
      </c>
      <c r="AN2" s="35" t="s">
        <v>693</v>
      </c>
      <c r="AO2" s="35" t="s">
        <v>694</v>
      </c>
      <c r="AP2" s="138"/>
      <c r="AQ2" s="35" t="s">
        <v>76</v>
      </c>
      <c r="AR2" s="35" t="s">
        <v>78</v>
      </c>
      <c r="AS2" s="35" t="s">
        <v>80</v>
      </c>
      <c r="AT2" s="35" t="s">
        <v>82</v>
      </c>
      <c r="AU2" s="35" t="s">
        <v>84</v>
      </c>
      <c r="AV2" s="35" t="s">
        <v>86</v>
      </c>
      <c r="AW2" s="35" t="s">
        <v>87</v>
      </c>
      <c r="AX2" s="35" t="s">
        <v>88</v>
      </c>
      <c r="AY2" s="35" t="s">
        <v>90</v>
      </c>
      <c r="AZ2" s="35"/>
      <c r="BA2" s="35"/>
      <c r="BB2" s="35" t="s">
        <v>92</v>
      </c>
      <c r="BC2" s="35" t="s">
        <v>94</v>
      </c>
      <c r="BD2" s="35" t="s">
        <v>95</v>
      </c>
      <c r="BE2" s="35" t="s">
        <v>97</v>
      </c>
      <c r="BF2" s="35" t="s">
        <v>99</v>
      </c>
      <c r="BG2" s="35" t="s">
        <v>101</v>
      </c>
      <c r="BH2" s="35" t="s">
        <v>103</v>
      </c>
      <c r="BI2" s="35"/>
      <c r="BJ2" s="35" t="s">
        <v>104</v>
      </c>
      <c r="BK2" s="35" t="s">
        <v>105</v>
      </c>
    </row>
    <row r="3" spans="1:63" s="8" customFormat="1" x14ac:dyDescent="0.3">
      <c r="B3" s="139"/>
      <c r="C3" s="139"/>
      <c r="E3" s="139"/>
      <c r="G3" s="139"/>
      <c r="M3" s="154" t="s">
        <v>1200</v>
      </c>
      <c r="N3" s="140" t="s">
        <v>713</v>
      </c>
      <c r="P3" s="29">
        <v>1013</v>
      </c>
      <c r="Q3" s="29">
        <v>1</v>
      </c>
      <c r="R3" s="30" t="s">
        <v>567</v>
      </c>
      <c r="S3" s="29" t="s">
        <v>72</v>
      </c>
      <c r="T3" s="29" t="s">
        <v>76</v>
      </c>
      <c r="U3" s="31" t="s">
        <v>73</v>
      </c>
      <c r="V3" s="31" t="str">
        <f>P3&amp;" - "&amp;U3</f>
        <v>1013 - TRIBUNAL DE CONTAS - SEDE</v>
      </c>
      <c r="W3" s="32" t="s">
        <v>74</v>
      </c>
      <c r="X3" s="32" t="s">
        <v>75</v>
      </c>
      <c r="Y3" s="11"/>
      <c r="Z3" s="33">
        <v>1221</v>
      </c>
      <c r="AA3" s="33">
        <v>8</v>
      </c>
      <c r="AB3" s="33"/>
      <c r="AC3" s="33" t="s">
        <v>224</v>
      </c>
      <c r="AD3" s="33" t="s">
        <v>90</v>
      </c>
      <c r="AG3" s="36">
        <v>1</v>
      </c>
      <c r="AH3" s="36" t="s">
        <v>567</v>
      </c>
      <c r="AJ3" s="17" t="s">
        <v>37</v>
      </c>
      <c r="AK3" s="13" t="s">
        <v>55</v>
      </c>
      <c r="AN3" s="141" t="s">
        <v>76</v>
      </c>
      <c r="AO3" s="142">
        <f>COUNTA($AQ$3:$AQ$500)</f>
        <v>27</v>
      </c>
      <c r="AP3" s="10"/>
      <c r="AQ3" s="1" t="s">
        <v>695</v>
      </c>
      <c r="AR3" s="1" t="s">
        <v>696</v>
      </c>
      <c r="AS3" s="1" t="s">
        <v>697</v>
      </c>
      <c r="AT3" s="1" t="s">
        <v>698</v>
      </c>
      <c r="AU3" s="1" t="s">
        <v>699</v>
      </c>
      <c r="AV3" s="1" t="s">
        <v>700</v>
      </c>
      <c r="AW3" s="1" t="s">
        <v>701</v>
      </c>
      <c r="AX3" s="1" t="s">
        <v>702</v>
      </c>
      <c r="AY3" s="1" t="s">
        <v>703</v>
      </c>
      <c r="AZ3" s="1"/>
      <c r="BA3" s="1"/>
      <c r="BB3" s="1" t="s">
        <v>704</v>
      </c>
      <c r="BC3" s="1" t="s">
        <v>705</v>
      </c>
      <c r="BD3" s="1" t="s">
        <v>706</v>
      </c>
      <c r="BE3" s="1" t="s">
        <v>707</v>
      </c>
      <c r="BF3" s="1" t="s">
        <v>708</v>
      </c>
      <c r="BG3" s="1" t="s">
        <v>709</v>
      </c>
      <c r="BH3" s="1" t="s">
        <v>710</v>
      </c>
      <c r="BI3" s="1"/>
      <c r="BJ3" s="1" t="s">
        <v>711</v>
      </c>
      <c r="BK3" s="1" t="s">
        <v>712</v>
      </c>
    </row>
    <row r="4" spans="1:63" s="8" customFormat="1" x14ac:dyDescent="0.3">
      <c r="B4" s="143" t="s">
        <v>37</v>
      </c>
      <c r="C4" s="143" t="s">
        <v>47</v>
      </c>
      <c r="E4" s="143" t="s">
        <v>42</v>
      </c>
      <c r="G4" s="143" t="s">
        <v>46</v>
      </c>
      <c r="I4" s="26" t="s">
        <v>1191</v>
      </c>
      <c r="K4" s="27" t="s">
        <v>55</v>
      </c>
      <c r="M4" s="24" t="s">
        <v>66</v>
      </c>
      <c r="N4" s="24" t="s">
        <v>66</v>
      </c>
      <c r="P4" s="29">
        <v>1206</v>
      </c>
      <c r="Q4" s="29">
        <v>1</v>
      </c>
      <c r="R4" s="30" t="s">
        <v>567</v>
      </c>
      <c r="S4" s="29" t="s">
        <v>72</v>
      </c>
      <c r="T4" s="29" t="s">
        <v>76</v>
      </c>
      <c r="U4" s="31" t="s">
        <v>79</v>
      </c>
      <c r="V4" s="31" t="str">
        <f t="shared" ref="V4:V67" si="0">P4&amp;" - "&amp;U4</f>
        <v>1206 - SUPREMO TRIBUNAL DE JUSTIÇA</v>
      </c>
      <c r="W4" s="32" t="s">
        <v>74</v>
      </c>
      <c r="X4" s="32" t="s">
        <v>75</v>
      </c>
      <c r="Y4" s="11"/>
      <c r="Z4" s="34">
        <v>1223</v>
      </c>
      <c r="AA4" s="34">
        <v>8</v>
      </c>
      <c r="AB4" s="34"/>
      <c r="AC4" s="34" t="s">
        <v>224</v>
      </c>
      <c r="AD4" s="34" t="s">
        <v>90</v>
      </c>
      <c r="AG4" s="36">
        <v>2</v>
      </c>
      <c r="AH4" s="36" t="s">
        <v>568</v>
      </c>
      <c r="AJ4" s="18"/>
      <c r="AK4" s="14" t="s">
        <v>45</v>
      </c>
      <c r="AN4" s="141" t="s">
        <v>78</v>
      </c>
      <c r="AO4" s="142">
        <f>COUNTA($AR$3:$AR$500)</f>
        <v>28</v>
      </c>
      <c r="AP4" s="10"/>
      <c r="AQ4" s="1" t="s">
        <v>714</v>
      </c>
      <c r="AR4" s="1" t="s">
        <v>715</v>
      </c>
      <c r="AS4" s="1" t="s">
        <v>716</v>
      </c>
      <c r="AT4" s="1" t="s">
        <v>717</v>
      </c>
      <c r="AU4" s="1" t="s">
        <v>718</v>
      </c>
      <c r="AV4" s="1" t="s">
        <v>719</v>
      </c>
      <c r="AW4" s="1" t="s">
        <v>720</v>
      </c>
      <c r="AX4" s="1" t="s">
        <v>721</v>
      </c>
      <c r="AY4" s="1" t="s">
        <v>722</v>
      </c>
      <c r="AZ4" s="1"/>
      <c r="BA4" s="1"/>
      <c r="BB4" s="1" t="s">
        <v>723</v>
      </c>
      <c r="BC4" s="1" t="s">
        <v>724</v>
      </c>
      <c r="BD4" s="1" t="s">
        <v>725</v>
      </c>
      <c r="BE4" s="1" t="s">
        <v>726</v>
      </c>
      <c r="BF4" s="1" t="s">
        <v>727</v>
      </c>
      <c r="BG4" s="1" t="s">
        <v>728</v>
      </c>
      <c r="BH4" s="1" t="s">
        <v>729</v>
      </c>
      <c r="BI4" s="1"/>
      <c r="BJ4" s="1" t="s">
        <v>730</v>
      </c>
      <c r="BK4" s="1" t="s">
        <v>731</v>
      </c>
    </row>
    <row r="5" spans="1:63" s="8" customFormat="1" ht="57.6" x14ac:dyDescent="0.3">
      <c r="B5" s="25" t="s">
        <v>38</v>
      </c>
      <c r="C5" s="25" t="s">
        <v>47</v>
      </c>
      <c r="E5" s="24" t="s">
        <v>43</v>
      </c>
      <c r="G5" s="24" t="s">
        <v>47</v>
      </c>
      <c r="I5" s="26" t="s">
        <v>1192</v>
      </c>
      <c r="K5" s="27" t="s">
        <v>56</v>
      </c>
      <c r="M5" s="28"/>
      <c r="N5" s="28"/>
      <c r="P5" s="29">
        <v>1207</v>
      </c>
      <c r="Q5" s="29">
        <v>1</v>
      </c>
      <c r="R5" s="30" t="s">
        <v>567</v>
      </c>
      <c r="S5" s="29" t="s">
        <v>72</v>
      </c>
      <c r="T5" s="29" t="s">
        <v>76</v>
      </c>
      <c r="U5" s="31" t="s">
        <v>81</v>
      </c>
      <c r="V5" s="31" t="str">
        <f t="shared" si="0"/>
        <v>1207 - SUPREMO TRIBUNAL ADMINISTRATIVO</v>
      </c>
      <c r="W5" s="32" t="s">
        <v>74</v>
      </c>
      <c r="X5" s="32" t="s">
        <v>75</v>
      </c>
      <c r="Y5" s="11"/>
      <c r="Z5" s="34">
        <v>1950</v>
      </c>
      <c r="AA5" s="34">
        <v>7</v>
      </c>
      <c r="AB5" s="34"/>
      <c r="AC5" s="34" t="s">
        <v>211</v>
      </c>
      <c r="AD5" s="34" t="s">
        <v>88</v>
      </c>
      <c r="AG5" s="36">
        <v>3</v>
      </c>
      <c r="AH5" s="36" t="s">
        <v>569</v>
      </c>
      <c r="AJ5" s="259" t="s">
        <v>38</v>
      </c>
      <c r="AK5" s="15" t="s">
        <v>56</v>
      </c>
      <c r="AN5" s="141" t="s">
        <v>80</v>
      </c>
      <c r="AO5" s="142">
        <f>COUNTA($AS$3:$AS$500)</f>
        <v>24</v>
      </c>
      <c r="AP5" s="10"/>
      <c r="AQ5" s="1" t="s">
        <v>732</v>
      </c>
      <c r="AR5" s="1" t="s">
        <v>733</v>
      </c>
      <c r="AS5" s="1" t="s">
        <v>734</v>
      </c>
      <c r="AT5" s="1" t="s">
        <v>735</v>
      </c>
      <c r="AU5" s="1" t="s">
        <v>736</v>
      </c>
      <c r="AV5" s="1"/>
      <c r="AW5" s="1" t="s">
        <v>737</v>
      </c>
      <c r="AX5" s="1" t="s">
        <v>738</v>
      </c>
      <c r="AY5" s="1" t="s">
        <v>739</v>
      </c>
      <c r="AZ5" s="1"/>
      <c r="BA5" s="1"/>
      <c r="BB5" s="1" t="s">
        <v>740</v>
      </c>
      <c r="BC5" s="1" t="s">
        <v>741</v>
      </c>
      <c r="BD5" s="1" t="s">
        <v>742</v>
      </c>
      <c r="BE5" s="1" t="s">
        <v>743</v>
      </c>
      <c r="BF5" s="1" t="s">
        <v>744</v>
      </c>
      <c r="BG5" s="1" t="s">
        <v>745</v>
      </c>
      <c r="BH5" s="1" t="s">
        <v>746</v>
      </c>
      <c r="BI5" s="1"/>
      <c r="BJ5" s="1" t="s">
        <v>747</v>
      </c>
      <c r="BK5" s="1" t="s">
        <v>748</v>
      </c>
    </row>
    <row r="6" spans="1:63" s="8" customFormat="1" x14ac:dyDescent="0.3">
      <c r="B6" s="24" t="s">
        <v>39</v>
      </c>
      <c r="C6" s="24" t="s">
        <v>46</v>
      </c>
      <c r="E6" s="24" t="s">
        <v>44</v>
      </c>
      <c r="I6" s="26" t="s">
        <v>1193</v>
      </c>
      <c r="K6" s="27" t="s">
        <v>57</v>
      </c>
      <c r="P6" s="29">
        <v>1920</v>
      </c>
      <c r="Q6" s="29">
        <v>1</v>
      </c>
      <c r="R6" s="30" t="s">
        <v>567</v>
      </c>
      <c r="S6" s="29" t="s">
        <v>72</v>
      </c>
      <c r="T6" s="29" t="s">
        <v>76</v>
      </c>
      <c r="U6" s="31" t="s">
        <v>83</v>
      </c>
      <c r="V6" s="31" t="str">
        <f t="shared" si="0"/>
        <v>1920 - TRIBUNAL DE CONTAS - SECÇÃO REGIONAL DOS AÇORES</v>
      </c>
      <c r="W6" s="32" t="s">
        <v>74</v>
      </c>
      <c r="X6" s="32" t="s">
        <v>75</v>
      </c>
      <c r="Y6" s="11"/>
      <c r="Z6" s="34">
        <v>1974</v>
      </c>
      <c r="AA6" s="34">
        <v>7</v>
      </c>
      <c r="AB6" s="34"/>
      <c r="AC6" s="34" t="s">
        <v>211</v>
      </c>
      <c r="AD6" s="34" t="s">
        <v>88</v>
      </c>
      <c r="AG6" s="36">
        <v>4</v>
      </c>
      <c r="AH6" s="36" t="s">
        <v>570</v>
      </c>
      <c r="AJ6" s="260"/>
      <c r="AK6" s="13" t="s">
        <v>57</v>
      </c>
      <c r="AN6" s="144" t="s">
        <v>82</v>
      </c>
      <c r="AO6" s="142">
        <f>COUNTA($AT$3:$AT$500)</f>
        <v>6</v>
      </c>
      <c r="AP6" s="10"/>
      <c r="AQ6" s="1" t="s">
        <v>749</v>
      </c>
      <c r="AR6" s="1" t="s">
        <v>750</v>
      </c>
      <c r="AS6" s="1" t="s">
        <v>751</v>
      </c>
      <c r="AT6" s="1" t="s">
        <v>752</v>
      </c>
      <c r="AU6" s="1" t="s">
        <v>753</v>
      </c>
      <c r="AV6" s="1"/>
      <c r="AW6" s="1" t="s">
        <v>754</v>
      </c>
      <c r="AX6" s="1" t="s">
        <v>755</v>
      </c>
      <c r="AY6" s="1" t="s">
        <v>756</v>
      </c>
      <c r="AZ6" s="1"/>
      <c r="BA6" s="1"/>
      <c r="BB6" s="1" t="s">
        <v>757</v>
      </c>
      <c r="BC6" s="1" t="s">
        <v>758</v>
      </c>
      <c r="BD6" s="1" t="s">
        <v>759</v>
      </c>
      <c r="BE6" s="1" t="s">
        <v>760</v>
      </c>
      <c r="BF6" s="1" t="s">
        <v>761</v>
      </c>
      <c r="BG6" s="1" t="s">
        <v>762</v>
      </c>
      <c r="BH6" s="1" t="s">
        <v>763</v>
      </c>
      <c r="BI6" s="1"/>
      <c r="BJ6" s="1" t="s">
        <v>764</v>
      </c>
      <c r="BK6" s="1" t="s">
        <v>765</v>
      </c>
    </row>
    <row r="7" spans="1:63" s="8" customFormat="1" x14ac:dyDescent="0.3">
      <c r="B7" s="262" t="s">
        <v>40</v>
      </c>
      <c r="C7" s="36" t="s">
        <v>46</v>
      </c>
      <c r="E7" s="24" t="s">
        <v>45</v>
      </c>
      <c r="I7" s="26" t="s">
        <v>1195</v>
      </c>
      <c r="K7" s="27" t="s">
        <v>58</v>
      </c>
      <c r="P7" s="29">
        <v>1921</v>
      </c>
      <c r="Q7" s="29">
        <v>1</v>
      </c>
      <c r="R7" s="30" t="s">
        <v>567</v>
      </c>
      <c r="S7" s="29" t="s">
        <v>72</v>
      </c>
      <c r="T7" s="29" t="s">
        <v>76</v>
      </c>
      <c r="U7" s="31" t="s">
        <v>85</v>
      </c>
      <c r="V7" s="31" t="str">
        <f t="shared" si="0"/>
        <v>1921 - TRIBUNAL DE CONTAS - SECÇÃO REGIONAL DA MADEIRA</v>
      </c>
      <c r="W7" s="32" t="s">
        <v>74</v>
      </c>
      <c r="X7" s="32" t="s">
        <v>75</v>
      </c>
      <c r="Y7" s="11"/>
      <c r="Z7" s="34">
        <v>1975</v>
      </c>
      <c r="AA7" s="34">
        <v>7</v>
      </c>
      <c r="AB7" s="34"/>
      <c r="AC7" s="34" t="s">
        <v>211</v>
      </c>
      <c r="AD7" s="34" t="s">
        <v>88</v>
      </c>
      <c r="AG7" s="36">
        <v>5</v>
      </c>
      <c r="AH7" s="36" t="s">
        <v>571</v>
      </c>
      <c r="AJ7" s="260"/>
      <c r="AK7" s="13" t="s">
        <v>58</v>
      </c>
      <c r="AN7" s="144" t="s">
        <v>84</v>
      </c>
      <c r="AO7" s="142">
        <f>COUNTA($AU$3:$AU$500)</f>
        <v>37</v>
      </c>
      <c r="AP7" s="10"/>
      <c r="AQ7" s="1" t="s">
        <v>766</v>
      </c>
      <c r="AR7" s="1" t="s">
        <v>767</v>
      </c>
      <c r="AS7" s="1" t="s">
        <v>768</v>
      </c>
      <c r="AT7" s="1" t="s">
        <v>769</v>
      </c>
      <c r="AU7" s="1" t="s">
        <v>770</v>
      </c>
      <c r="AV7" s="1"/>
      <c r="AW7" s="1" t="s">
        <v>771</v>
      </c>
      <c r="AX7" s="1" t="s">
        <v>772</v>
      </c>
      <c r="AY7" s="1" t="s">
        <v>773</v>
      </c>
      <c r="AZ7" s="1"/>
      <c r="BA7" s="1"/>
      <c r="BB7" s="1" t="s">
        <v>774</v>
      </c>
      <c r="BC7" s="1" t="s">
        <v>775</v>
      </c>
      <c r="BD7" s="1" t="s">
        <v>776</v>
      </c>
      <c r="BE7" s="1" t="s">
        <v>777</v>
      </c>
      <c r="BF7" s="1" t="s">
        <v>778</v>
      </c>
      <c r="BG7" s="1" t="s">
        <v>779</v>
      </c>
      <c r="BH7" s="1" t="s">
        <v>780</v>
      </c>
      <c r="BI7" s="1"/>
      <c r="BJ7" s="1" t="s">
        <v>781</v>
      </c>
      <c r="BK7" s="1" t="s">
        <v>782</v>
      </c>
    </row>
    <row r="8" spans="1:63" s="8" customFormat="1" x14ac:dyDescent="0.3">
      <c r="B8" s="263"/>
      <c r="C8" s="36" t="s">
        <v>47</v>
      </c>
      <c r="I8" s="26" t="s">
        <v>1194</v>
      </c>
      <c r="K8" s="27" t="s">
        <v>59</v>
      </c>
      <c r="M8" s="28"/>
      <c r="N8" s="28"/>
      <c r="P8" s="29">
        <v>2334</v>
      </c>
      <c r="Q8" s="29">
        <v>1</v>
      </c>
      <c r="R8" s="30" t="s">
        <v>567</v>
      </c>
      <c r="S8" s="29" t="s">
        <v>72</v>
      </c>
      <c r="T8" s="29" t="s">
        <v>76</v>
      </c>
      <c r="U8" s="31" t="s">
        <v>89</v>
      </c>
      <c r="V8" s="31" t="str">
        <f t="shared" si="0"/>
        <v>2334 - CONSELHO ECONÓMICO E SOCIAL</v>
      </c>
      <c r="W8" s="32" t="s">
        <v>74</v>
      </c>
      <c r="X8" s="32" t="s">
        <v>75</v>
      </c>
      <c r="Y8" s="11"/>
      <c r="Z8" s="34">
        <v>2194</v>
      </c>
      <c r="AA8" s="34">
        <v>15</v>
      </c>
      <c r="AB8" s="34"/>
      <c r="AC8" s="34" t="s">
        <v>422</v>
      </c>
      <c r="AD8" s="34" t="s">
        <v>99</v>
      </c>
      <c r="AG8" s="36">
        <v>6</v>
      </c>
      <c r="AH8" s="36" t="s">
        <v>572</v>
      </c>
      <c r="AJ8" s="260"/>
      <c r="AK8" s="13" t="s">
        <v>59</v>
      </c>
      <c r="AN8" s="144" t="s">
        <v>86</v>
      </c>
      <c r="AO8" s="142">
        <f>COUNTA($AV$3:$AV$500)</f>
        <v>2</v>
      </c>
      <c r="AP8" s="10"/>
      <c r="AQ8" s="1" t="s">
        <v>783</v>
      </c>
      <c r="AR8" s="1" t="s">
        <v>784</v>
      </c>
      <c r="AS8" s="1" t="s">
        <v>785</v>
      </c>
      <c r="AT8" s="1" t="s">
        <v>786</v>
      </c>
      <c r="AU8" s="1" t="s">
        <v>787</v>
      </c>
      <c r="AV8" s="1"/>
      <c r="AW8" s="1" t="s">
        <v>788</v>
      </c>
      <c r="AX8" s="1" t="s">
        <v>789</v>
      </c>
      <c r="AY8" s="1" t="s">
        <v>790</v>
      </c>
      <c r="AZ8" s="1"/>
      <c r="BA8" s="1"/>
      <c r="BB8" s="1" t="s">
        <v>791</v>
      </c>
      <c r="BC8" s="1" t="s">
        <v>792</v>
      </c>
      <c r="BD8" s="1" t="s">
        <v>793</v>
      </c>
      <c r="BE8" s="1" t="s">
        <v>794</v>
      </c>
      <c r="BF8" s="1" t="s">
        <v>795</v>
      </c>
      <c r="BG8" s="1" t="s">
        <v>796</v>
      </c>
      <c r="BH8" s="1" t="s">
        <v>797</v>
      </c>
      <c r="BI8" s="1"/>
      <c r="BJ8" s="1" t="s">
        <v>798</v>
      </c>
      <c r="BK8" s="1" t="s">
        <v>799</v>
      </c>
    </row>
    <row r="9" spans="1:63" s="8" customFormat="1" x14ac:dyDescent="0.3">
      <c r="I9" s="26" t="s">
        <v>1196</v>
      </c>
      <c r="K9" s="27" t="s">
        <v>60</v>
      </c>
      <c r="M9" s="28"/>
      <c r="N9" s="28"/>
      <c r="P9" s="29">
        <v>2335</v>
      </c>
      <c r="Q9" s="29">
        <v>1</v>
      </c>
      <c r="R9" s="30" t="s">
        <v>567</v>
      </c>
      <c r="S9" s="29" t="s">
        <v>72</v>
      </c>
      <c r="T9" s="29" t="s">
        <v>76</v>
      </c>
      <c r="U9" s="31" t="s">
        <v>91</v>
      </c>
      <c r="V9" s="31" t="str">
        <f t="shared" si="0"/>
        <v>2335 - GABINETE DO REPRESENTANTE  DA REPÚBLICA - REGIÃO AUTÓNOMA DA MADEIRA</v>
      </c>
      <c r="W9" s="32" t="s">
        <v>74</v>
      </c>
      <c r="X9" s="32" t="s">
        <v>75</v>
      </c>
      <c r="Y9" s="11"/>
      <c r="Z9" s="34">
        <v>2288</v>
      </c>
      <c r="AA9" s="34">
        <v>11</v>
      </c>
      <c r="AB9" s="34"/>
      <c r="AC9" s="34" t="s">
        <v>247</v>
      </c>
      <c r="AD9" s="34" t="s">
        <v>92</v>
      </c>
      <c r="AG9" s="36">
        <v>7</v>
      </c>
      <c r="AH9" s="36" t="s">
        <v>573</v>
      </c>
      <c r="AJ9" s="260"/>
      <c r="AK9" s="13" t="s">
        <v>60</v>
      </c>
      <c r="AN9" s="144" t="s">
        <v>87</v>
      </c>
      <c r="AO9" s="142">
        <f>COUNTA($AW$3:$AW$500)</f>
        <v>17</v>
      </c>
      <c r="AP9" s="10"/>
      <c r="AQ9" s="1" t="s">
        <v>800</v>
      </c>
      <c r="AR9" s="1" t="s">
        <v>801</v>
      </c>
      <c r="AS9" s="1" t="s">
        <v>802</v>
      </c>
      <c r="AT9" s="1"/>
      <c r="AU9" s="1" t="s">
        <v>803</v>
      </c>
      <c r="AV9" s="1"/>
      <c r="AW9" s="1" t="s">
        <v>804</v>
      </c>
      <c r="AX9" s="1" t="s">
        <v>805</v>
      </c>
      <c r="AY9" s="1" t="s">
        <v>806</v>
      </c>
      <c r="AZ9" s="1"/>
      <c r="BA9" s="1"/>
      <c r="BB9" s="1" t="s">
        <v>807</v>
      </c>
      <c r="BC9" s="1" t="s">
        <v>808</v>
      </c>
      <c r="BD9" s="1" t="s">
        <v>809</v>
      </c>
      <c r="BE9" s="1" t="s">
        <v>810</v>
      </c>
      <c r="BF9" s="1" t="s">
        <v>811</v>
      </c>
      <c r="BG9" s="1" t="s">
        <v>812</v>
      </c>
      <c r="BH9" s="1" t="s">
        <v>813</v>
      </c>
      <c r="BI9" s="1"/>
      <c r="BJ9" s="1" t="s">
        <v>814</v>
      </c>
      <c r="BK9" s="1" t="s">
        <v>815</v>
      </c>
    </row>
    <row r="10" spans="1:63" s="8" customFormat="1" x14ac:dyDescent="0.3">
      <c r="I10" s="26" t="s">
        <v>1197</v>
      </c>
      <c r="K10" s="27" t="s">
        <v>61</v>
      </c>
      <c r="M10" s="28"/>
      <c r="N10" s="28"/>
      <c r="P10" s="29">
        <v>2336</v>
      </c>
      <c r="Q10" s="29">
        <v>1</v>
      </c>
      <c r="R10" s="30" t="s">
        <v>567</v>
      </c>
      <c r="S10" s="29" t="s">
        <v>72</v>
      </c>
      <c r="T10" s="29" t="s">
        <v>76</v>
      </c>
      <c r="U10" s="31" t="s">
        <v>93</v>
      </c>
      <c r="V10" s="31" t="str">
        <f t="shared" si="0"/>
        <v>2336 - GABINETE DO REPRESENTANTE  DA REPÚBLICA - REGIÃO AUTÓNOMA DOS AÇORES</v>
      </c>
      <c r="W10" s="32" t="s">
        <v>74</v>
      </c>
      <c r="X10" s="32" t="s">
        <v>75</v>
      </c>
      <c r="Y10" s="11"/>
      <c r="Z10" s="34">
        <v>2350</v>
      </c>
      <c r="AA10" s="34">
        <v>6</v>
      </c>
      <c r="AB10" s="34"/>
      <c r="AC10" s="34" t="s">
        <v>193</v>
      </c>
      <c r="AD10" s="34" t="s">
        <v>87</v>
      </c>
      <c r="AG10" s="36">
        <v>8</v>
      </c>
      <c r="AH10" s="36" t="s">
        <v>574</v>
      </c>
      <c r="AJ10" s="260"/>
      <c r="AK10" s="13" t="s">
        <v>61</v>
      </c>
      <c r="AN10" s="144" t="s">
        <v>88</v>
      </c>
      <c r="AO10" s="142">
        <f>COUNTA($AX$3:$AX$500)</f>
        <v>13</v>
      </c>
      <c r="AP10" s="10"/>
      <c r="AQ10" s="1" t="s">
        <v>816</v>
      </c>
      <c r="AR10" s="1" t="s">
        <v>817</v>
      </c>
      <c r="AS10" s="1" t="s">
        <v>818</v>
      </c>
      <c r="AT10" s="1"/>
      <c r="AU10" s="1" t="s">
        <v>819</v>
      </c>
      <c r="AV10" s="1"/>
      <c r="AW10" s="1" t="s">
        <v>820</v>
      </c>
      <c r="AX10" s="1" t="s">
        <v>821</v>
      </c>
      <c r="AY10" s="1" t="s">
        <v>822</v>
      </c>
      <c r="AZ10" s="1"/>
      <c r="BA10" s="1"/>
      <c r="BB10" s="1" t="s">
        <v>823</v>
      </c>
      <c r="BC10" s="1" t="s">
        <v>824</v>
      </c>
      <c r="BD10" s="1" t="s">
        <v>825</v>
      </c>
      <c r="BE10" s="1" t="s">
        <v>826</v>
      </c>
      <c r="BF10" s="1" t="s">
        <v>827</v>
      </c>
      <c r="BG10" s="1" t="s">
        <v>828</v>
      </c>
      <c r="BH10" s="1" t="s">
        <v>829</v>
      </c>
      <c r="BI10" s="1"/>
      <c r="BJ10" s="1" t="s">
        <v>830</v>
      </c>
      <c r="BK10" s="1" t="s">
        <v>831</v>
      </c>
    </row>
    <row r="11" spans="1:63" s="8" customFormat="1" x14ac:dyDescent="0.3">
      <c r="I11" s="26" t="s">
        <v>1198</v>
      </c>
      <c r="K11" s="27" t="s">
        <v>62</v>
      </c>
      <c r="M11" s="4"/>
      <c r="P11" s="29">
        <v>3014</v>
      </c>
      <c r="Q11" s="29">
        <v>1</v>
      </c>
      <c r="R11" s="30" t="s">
        <v>567</v>
      </c>
      <c r="S11" s="29" t="s">
        <v>72</v>
      </c>
      <c r="T11" s="29" t="s">
        <v>76</v>
      </c>
      <c r="U11" s="31" t="s">
        <v>96</v>
      </c>
      <c r="V11" s="31" t="str">
        <f t="shared" si="0"/>
        <v>3014 - CONSELHO DE PREVENÇAO DA CORRUPÇAO</v>
      </c>
      <c r="W11" s="32" t="s">
        <v>74</v>
      </c>
      <c r="X11" s="32" t="s">
        <v>75</v>
      </c>
      <c r="Y11" s="11"/>
      <c r="Z11" s="34">
        <v>2351</v>
      </c>
      <c r="AA11" s="34">
        <v>6</v>
      </c>
      <c r="AB11" s="34"/>
      <c r="AC11" s="34" t="s">
        <v>193</v>
      </c>
      <c r="AD11" s="34" t="s">
        <v>87</v>
      </c>
      <c r="AG11" s="36">
        <v>9</v>
      </c>
      <c r="AH11" s="36" t="s">
        <v>575</v>
      </c>
      <c r="AJ11" s="260"/>
      <c r="AK11" s="13" t="s">
        <v>62</v>
      </c>
      <c r="AN11" s="144" t="s">
        <v>90</v>
      </c>
      <c r="AO11" s="142">
        <f>COUNTA($AY$3:$AY$500)</f>
        <v>22</v>
      </c>
      <c r="AP11" s="10"/>
      <c r="AQ11" s="1" t="s">
        <v>832</v>
      </c>
      <c r="AR11" s="1" t="s">
        <v>833</v>
      </c>
      <c r="AS11" s="1" t="s">
        <v>834</v>
      </c>
      <c r="AT11" s="1"/>
      <c r="AU11" s="1" t="s">
        <v>835</v>
      </c>
      <c r="AV11" s="1"/>
      <c r="AW11" s="1" t="s">
        <v>836</v>
      </c>
      <c r="AX11" s="1" t="s">
        <v>837</v>
      </c>
      <c r="AY11" s="1" t="s">
        <v>838</v>
      </c>
      <c r="AZ11" s="1"/>
      <c r="BA11" s="1"/>
      <c r="BB11" s="1" t="s">
        <v>839</v>
      </c>
      <c r="BC11" s="1" t="s">
        <v>840</v>
      </c>
      <c r="BD11" s="1" t="s">
        <v>841</v>
      </c>
      <c r="BE11" s="1" t="s">
        <v>842</v>
      </c>
      <c r="BF11" s="1" t="s">
        <v>843</v>
      </c>
      <c r="BG11" s="1" t="s">
        <v>844</v>
      </c>
      <c r="BH11" s="1" t="s">
        <v>845</v>
      </c>
      <c r="BI11" s="1"/>
      <c r="BJ11" s="1" t="s">
        <v>846</v>
      </c>
      <c r="BK11" s="1" t="s">
        <v>847</v>
      </c>
    </row>
    <row r="12" spans="1:63" s="8" customFormat="1" x14ac:dyDescent="0.3">
      <c r="I12" s="26" t="s">
        <v>1199</v>
      </c>
      <c r="K12" s="27" t="s">
        <v>63</v>
      </c>
      <c r="M12" s="4"/>
      <c r="P12" s="29">
        <v>3043</v>
      </c>
      <c r="Q12" s="29">
        <v>1</v>
      </c>
      <c r="R12" s="30" t="s">
        <v>567</v>
      </c>
      <c r="S12" s="29" t="s">
        <v>72</v>
      </c>
      <c r="T12" s="29" t="s">
        <v>76</v>
      </c>
      <c r="U12" s="31" t="s">
        <v>98</v>
      </c>
      <c r="V12" s="31" t="str">
        <f t="shared" si="0"/>
        <v>3043 - COMISSAO NACIONAL DE ELEIÇOES</v>
      </c>
      <c r="W12" s="32" t="s">
        <v>74</v>
      </c>
      <c r="X12" s="32" t="s">
        <v>75</v>
      </c>
      <c r="Y12" s="11"/>
      <c r="Z12" s="34">
        <v>2402</v>
      </c>
      <c r="AA12" s="34">
        <v>19</v>
      </c>
      <c r="AB12" s="34"/>
      <c r="AC12" s="34" t="s">
        <v>533</v>
      </c>
      <c r="AD12" s="34" t="s">
        <v>104</v>
      </c>
      <c r="AG12" s="36">
        <v>10</v>
      </c>
      <c r="AH12" s="36" t="s">
        <v>576</v>
      </c>
      <c r="AJ12" s="261"/>
      <c r="AK12" s="14" t="s">
        <v>63</v>
      </c>
      <c r="AN12" s="144" t="s">
        <v>92</v>
      </c>
      <c r="AO12" s="142">
        <f>COUNTA($BB$3:$BB$500)</f>
        <v>17</v>
      </c>
      <c r="AP12" s="10"/>
      <c r="AQ12" s="1" t="s">
        <v>848</v>
      </c>
      <c r="AR12" s="1" t="s">
        <v>849</v>
      </c>
      <c r="AS12" s="1" t="s">
        <v>850</v>
      </c>
      <c r="AT12" s="1"/>
      <c r="AU12" s="1" t="s">
        <v>851</v>
      </c>
      <c r="AV12" s="1"/>
      <c r="AW12" s="1" t="s">
        <v>852</v>
      </c>
      <c r="AX12" s="1" t="s">
        <v>853</v>
      </c>
      <c r="AY12" s="1" t="s">
        <v>854</v>
      </c>
      <c r="AZ12" s="1"/>
      <c r="BA12" s="1"/>
      <c r="BB12" s="1" t="s">
        <v>855</v>
      </c>
      <c r="BC12" s="1" t="s">
        <v>856</v>
      </c>
      <c r="BD12" s="1" t="s">
        <v>857</v>
      </c>
      <c r="BE12" s="1" t="s">
        <v>858</v>
      </c>
      <c r="BF12" s="1" t="s">
        <v>859</v>
      </c>
      <c r="BG12" s="1" t="s">
        <v>860</v>
      </c>
      <c r="BH12" s="1" t="s">
        <v>861</v>
      </c>
      <c r="BI12" s="1"/>
      <c r="BJ12" s="1" t="s">
        <v>862</v>
      </c>
      <c r="BK12" s="1" t="s">
        <v>863</v>
      </c>
    </row>
    <row r="13" spans="1:63" s="8" customFormat="1" x14ac:dyDescent="0.3">
      <c r="I13" s="26" t="s">
        <v>1217</v>
      </c>
      <c r="K13" s="27" t="s">
        <v>64</v>
      </c>
      <c r="M13" s="4"/>
      <c r="P13" s="29">
        <v>3044</v>
      </c>
      <c r="Q13" s="29">
        <v>1</v>
      </c>
      <c r="R13" s="30" t="s">
        <v>567</v>
      </c>
      <c r="S13" s="29" t="s">
        <v>72</v>
      </c>
      <c r="T13" s="29" t="s">
        <v>76</v>
      </c>
      <c r="U13" s="31" t="s">
        <v>100</v>
      </c>
      <c r="V13" s="31" t="str">
        <f t="shared" si="0"/>
        <v>3044 - COMISSAO DE ACESSO AOS DOCUMENTOS ADMINISTRATIVOS</v>
      </c>
      <c r="W13" s="32" t="s">
        <v>74</v>
      </c>
      <c r="X13" s="32" t="s">
        <v>75</v>
      </c>
      <c r="Y13" s="11"/>
      <c r="Z13" s="34">
        <v>2404</v>
      </c>
      <c r="AA13" s="34">
        <v>19</v>
      </c>
      <c r="AB13" s="34"/>
      <c r="AC13" s="34" t="s">
        <v>533</v>
      </c>
      <c r="AD13" s="34" t="s">
        <v>104</v>
      </c>
      <c r="AG13" s="36">
        <v>11</v>
      </c>
      <c r="AH13" s="36" t="s">
        <v>577</v>
      </c>
      <c r="AJ13" s="19" t="s">
        <v>39</v>
      </c>
      <c r="AK13" s="15" t="s">
        <v>63</v>
      </c>
      <c r="AN13" s="144" t="s">
        <v>94</v>
      </c>
      <c r="AO13" s="142">
        <f>COUNTA($BC$3:$BC$500)</f>
        <v>91</v>
      </c>
      <c r="AP13" s="10"/>
      <c r="AQ13" s="1" t="s">
        <v>864</v>
      </c>
      <c r="AR13" s="1" t="s">
        <v>865</v>
      </c>
      <c r="AS13" s="1" t="s">
        <v>866</v>
      </c>
      <c r="AT13" s="1"/>
      <c r="AU13" s="1" t="s">
        <v>867</v>
      </c>
      <c r="AV13" s="1"/>
      <c r="AW13" s="1" t="s">
        <v>868</v>
      </c>
      <c r="AX13" s="1" t="s">
        <v>869</v>
      </c>
      <c r="AY13" s="1" t="s">
        <v>870</v>
      </c>
      <c r="AZ13" s="1"/>
      <c r="BA13" s="1"/>
      <c r="BB13" s="1" t="s">
        <v>871</v>
      </c>
      <c r="BC13" s="1" t="s">
        <v>872</v>
      </c>
      <c r="BD13" s="1" t="s">
        <v>873</v>
      </c>
      <c r="BE13" s="1" t="s">
        <v>874</v>
      </c>
      <c r="BF13" s="1" t="s">
        <v>875</v>
      </c>
      <c r="BG13" s="1" t="s">
        <v>876</v>
      </c>
      <c r="BH13" s="1" t="s">
        <v>877</v>
      </c>
      <c r="BI13" s="1"/>
      <c r="BJ13" s="1" t="s">
        <v>878</v>
      </c>
      <c r="BK13" s="1"/>
    </row>
    <row r="14" spans="1:63" s="8" customFormat="1" x14ac:dyDescent="0.3">
      <c r="K14" s="27" t="s">
        <v>65</v>
      </c>
      <c r="M14" s="4"/>
      <c r="P14" s="29">
        <v>3046</v>
      </c>
      <c r="Q14" s="29">
        <v>1</v>
      </c>
      <c r="R14" s="30" t="s">
        <v>567</v>
      </c>
      <c r="S14" s="29" t="s">
        <v>72</v>
      </c>
      <c r="T14" s="29" t="s">
        <v>76</v>
      </c>
      <c r="U14" s="31" t="s">
        <v>102</v>
      </c>
      <c r="V14" s="31" t="str">
        <f t="shared" si="0"/>
        <v>3046 - CONSELHO NACIONAL DE ETICA PARA AS CIENCIAS DA VIDA</v>
      </c>
      <c r="W14" s="32" t="s">
        <v>74</v>
      </c>
      <c r="X14" s="32" t="s">
        <v>75</v>
      </c>
      <c r="Y14" s="11"/>
      <c r="Z14" s="34">
        <v>2410</v>
      </c>
      <c r="AA14" s="34">
        <v>19</v>
      </c>
      <c r="AB14" s="34"/>
      <c r="AC14" s="34" t="s">
        <v>533</v>
      </c>
      <c r="AD14" s="34" t="s">
        <v>104</v>
      </c>
      <c r="AG14" s="36">
        <v>12</v>
      </c>
      <c r="AH14" s="36" t="s">
        <v>578</v>
      </c>
      <c r="AJ14" s="17"/>
      <c r="AK14" s="13" t="s">
        <v>64</v>
      </c>
      <c r="AN14" s="144" t="s">
        <v>95</v>
      </c>
      <c r="AO14" s="142">
        <f>COUNTA($BD$3:$BD$500)</f>
        <v>23</v>
      </c>
      <c r="AP14" s="10"/>
      <c r="AQ14" s="1" t="s">
        <v>879</v>
      </c>
      <c r="AR14" s="1" t="s">
        <v>880</v>
      </c>
      <c r="AS14" s="1" t="s">
        <v>881</v>
      </c>
      <c r="AT14" s="1"/>
      <c r="AU14" s="1" t="s">
        <v>882</v>
      </c>
      <c r="AV14" s="1"/>
      <c r="AW14" s="1" t="s">
        <v>883</v>
      </c>
      <c r="AX14" s="1" t="s">
        <v>884</v>
      </c>
      <c r="AY14" s="1" t="s">
        <v>885</v>
      </c>
      <c r="AZ14" s="1"/>
      <c r="BA14" s="1"/>
      <c r="BB14" s="1" t="s">
        <v>886</v>
      </c>
      <c r="BC14" s="1" t="s">
        <v>887</v>
      </c>
      <c r="BD14" s="1" t="s">
        <v>888</v>
      </c>
      <c r="BE14" s="1" t="s">
        <v>889</v>
      </c>
      <c r="BF14" s="1" t="s">
        <v>890</v>
      </c>
      <c r="BG14" s="1" t="s">
        <v>891</v>
      </c>
      <c r="BH14" s="1" t="s">
        <v>892</v>
      </c>
      <c r="BI14" s="1"/>
      <c r="BJ14" s="1" t="s">
        <v>893</v>
      </c>
      <c r="BK14" s="1"/>
    </row>
    <row r="15" spans="1:63" s="8" customFormat="1" x14ac:dyDescent="0.3">
      <c r="K15" s="24" t="s">
        <v>45</v>
      </c>
      <c r="M15" s="4"/>
      <c r="P15" s="29">
        <v>4453</v>
      </c>
      <c r="Q15" s="29">
        <v>1</v>
      </c>
      <c r="R15" s="30" t="s">
        <v>567</v>
      </c>
      <c r="S15" s="29" t="s">
        <v>72</v>
      </c>
      <c r="T15" s="29" t="s">
        <v>76</v>
      </c>
      <c r="U15" s="31" t="s">
        <v>106</v>
      </c>
      <c r="V15" s="31" t="str">
        <f t="shared" si="0"/>
        <v>4453 - PROCURADORIA GERAL DA REPUBLICA</v>
      </c>
      <c r="W15" s="32" t="s">
        <v>74</v>
      </c>
      <c r="X15" s="32" t="s">
        <v>77</v>
      </c>
      <c r="Y15" s="11"/>
      <c r="Z15" s="34">
        <v>2611</v>
      </c>
      <c r="AA15" s="34">
        <v>14</v>
      </c>
      <c r="AB15" s="34"/>
      <c r="AC15" s="34" t="s">
        <v>380</v>
      </c>
      <c r="AD15" s="34" t="s">
        <v>97</v>
      </c>
      <c r="AG15" s="36">
        <v>13</v>
      </c>
      <c r="AH15" s="36" t="s">
        <v>579</v>
      </c>
      <c r="AJ15" s="17"/>
      <c r="AK15" s="13" t="s">
        <v>65</v>
      </c>
      <c r="AN15" s="144" t="s">
        <v>97</v>
      </c>
      <c r="AO15" s="142">
        <f>COUNTA($BE$3:$BE$500)</f>
        <v>41</v>
      </c>
      <c r="AP15" s="10"/>
      <c r="AQ15" s="1" t="s">
        <v>894</v>
      </c>
      <c r="AR15" s="1" t="s">
        <v>895</v>
      </c>
      <c r="AS15" s="1" t="s">
        <v>896</v>
      </c>
      <c r="AT15" s="1"/>
      <c r="AU15" s="1" t="s">
        <v>897</v>
      </c>
      <c r="AV15" s="1"/>
      <c r="AW15" s="1" t="s">
        <v>898</v>
      </c>
      <c r="AX15" s="1" t="s">
        <v>899</v>
      </c>
      <c r="AY15" s="1" t="s">
        <v>900</v>
      </c>
      <c r="AZ15" s="1"/>
      <c r="BA15" s="1"/>
      <c r="BB15" s="1" t="s">
        <v>901</v>
      </c>
      <c r="BC15" s="1" t="s">
        <v>902</v>
      </c>
      <c r="BD15" s="1" t="s">
        <v>903</v>
      </c>
      <c r="BE15" s="1" t="s">
        <v>904</v>
      </c>
      <c r="BF15" s="1" t="s">
        <v>905</v>
      </c>
      <c r="BG15" s="1" t="s">
        <v>906</v>
      </c>
      <c r="BH15" s="1" t="s">
        <v>907</v>
      </c>
      <c r="BI15" s="1"/>
      <c r="BJ15" s="1" t="s">
        <v>908</v>
      </c>
      <c r="BK15" s="1"/>
    </row>
    <row r="16" spans="1:63" s="8" customFormat="1" x14ac:dyDescent="0.3">
      <c r="M16" s="4"/>
      <c r="P16" s="29">
        <v>4457</v>
      </c>
      <c r="Q16" s="29">
        <v>1</v>
      </c>
      <c r="R16" s="30" t="s">
        <v>567</v>
      </c>
      <c r="S16" s="29" t="s">
        <v>72</v>
      </c>
      <c r="T16" s="29" t="s">
        <v>76</v>
      </c>
      <c r="U16" s="31" t="s">
        <v>107</v>
      </c>
      <c r="V16" s="31" t="str">
        <f t="shared" si="0"/>
        <v>4457 - MEC. NAC. MONOTOR. DA IMPLEMENTACAO DA CONV. S. DIREITOS PESSOAS C. DEFICIENCIA</v>
      </c>
      <c r="W16" s="32" t="s">
        <v>74</v>
      </c>
      <c r="X16" s="32" t="s">
        <v>75</v>
      </c>
      <c r="Y16" s="11"/>
      <c r="Z16" s="34">
        <v>2617</v>
      </c>
      <c r="AA16" s="34">
        <v>13</v>
      </c>
      <c r="AB16" s="34"/>
      <c r="AC16" s="34" t="s">
        <v>356</v>
      </c>
      <c r="AD16" s="34" t="s">
        <v>95</v>
      </c>
      <c r="AG16" s="36">
        <v>14</v>
      </c>
      <c r="AH16" s="36" t="s">
        <v>580</v>
      </c>
      <c r="AK16" s="28" t="s">
        <v>691</v>
      </c>
      <c r="AN16" s="144" t="s">
        <v>99</v>
      </c>
      <c r="AO16" s="142">
        <f>COUNTA($BF$3:$BF$500)</f>
        <v>66</v>
      </c>
      <c r="AP16" s="10"/>
      <c r="AQ16" s="1" t="s">
        <v>909</v>
      </c>
      <c r="AR16" s="1" t="s">
        <v>910</v>
      </c>
      <c r="AS16" s="1" t="s">
        <v>911</v>
      </c>
      <c r="AT16" s="1"/>
      <c r="AU16" s="1" t="s">
        <v>912</v>
      </c>
      <c r="AV16" s="1"/>
      <c r="AW16" s="1" t="s">
        <v>913</v>
      </c>
      <c r="AX16" s="1"/>
      <c r="AY16" s="1" t="s">
        <v>914</v>
      </c>
      <c r="AZ16" s="1"/>
      <c r="BA16" s="1"/>
      <c r="BB16" s="1" t="s">
        <v>915</v>
      </c>
      <c r="BC16" s="1" t="s">
        <v>916</v>
      </c>
      <c r="BD16" s="1" t="s">
        <v>917</v>
      </c>
      <c r="BE16" s="1" t="s">
        <v>918</v>
      </c>
      <c r="BF16" s="1" t="s">
        <v>919</v>
      </c>
      <c r="BG16" s="1" t="s">
        <v>920</v>
      </c>
      <c r="BH16" s="1" t="s">
        <v>921</v>
      </c>
      <c r="BI16" s="1"/>
      <c r="BJ16" s="1" t="s">
        <v>922</v>
      </c>
      <c r="BK16" s="1"/>
    </row>
    <row r="17" spans="13:63" s="8" customFormat="1" x14ac:dyDescent="0.3">
      <c r="M17" s="4"/>
      <c r="P17" s="29">
        <v>5014</v>
      </c>
      <c r="Q17" s="29">
        <v>1</v>
      </c>
      <c r="R17" s="30" t="s">
        <v>567</v>
      </c>
      <c r="S17" s="29" t="s">
        <v>72</v>
      </c>
      <c r="T17" s="29" t="s">
        <v>76</v>
      </c>
      <c r="U17" s="31" t="s">
        <v>108</v>
      </c>
      <c r="V17" s="31" t="str">
        <f t="shared" si="0"/>
        <v>5014 - COMISSAO NACIONAL DE PROTECAO DE DADOS</v>
      </c>
      <c r="W17" s="32" t="s">
        <v>109</v>
      </c>
      <c r="X17" s="32" t="s">
        <v>75</v>
      </c>
      <c r="Y17" s="11"/>
      <c r="Z17" s="34">
        <v>2618</v>
      </c>
      <c r="AA17" s="34">
        <v>13</v>
      </c>
      <c r="AB17" s="34"/>
      <c r="AC17" s="34" t="s">
        <v>356</v>
      </c>
      <c r="AD17" s="34" t="s">
        <v>95</v>
      </c>
      <c r="AG17" s="36">
        <v>15</v>
      </c>
      <c r="AH17" s="36" t="s">
        <v>581</v>
      </c>
      <c r="AJ17" s="12"/>
      <c r="AK17" s="12" t="s">
        <v>45</v>
      </c>
      <c r="AN17" s="144" t="s">
        <v>101</v>
      </c>
      <c r="AO17" s="142">
        <f>COUNTA($BG$3:$BG$500)</f>
        <v>33</v>
      </c>
      <c r="AP17" s="10"/>
      <c r="AQ17" s="1" t="s">
        <v>923</v>
      </c>
      <c r="AR17" s="1" t="s">
        <v>924</v>
      </c>
      <c r="AS17" s="1" t="s">
        <v>925</v>
      </c>
      <c r="AT17" s="1"/>
      <c r="AU17" s="1" t="s">
        <v>926</v>
      </c>
      <c r="AV17" s="1"/>
      <c r="AW17" s="1" t="s">
        <v>927</v>
      </c>
      <c r="AX17" s="1"/>
      <c r="AY17" s="1" t="s">
        <v>928</v>
      </c>
      <c r="AZ17" s="1"/>
      <c r="BA17" s="1"/>
      <c r="BB17" s="1" t="s">
        <v>929</v>
      </c>
      <c r="BC17" s="1" t="s">
        <v>930</v>
      </c>
      <c r="BD17" s="1" t="s">
        <v>931</v>
      </c>
      <c r="BE17" s="1" t="s">
        <v>932</v>
      </c>
      <c r="BF17" s="1" t="s">
        <v>933</v>
      </c>
      <c r="BG17" s="1" t="s">
        <v>934</v>
      </c>
      <c r="BH17" s="1" t="s">
        <v>935</v>
      </c>
      <c r="BI17" s="1"/>
      <c r="BJ17" s="1" t="s">
        <v>936</v>
      </c>
      <c r="BK17" s="1"/>
    </row>
    <row r="18" spans="13:63" s="8" customFormat="1" x14ac:dyDescent="0.3">
      <c r="M18" s="4"/>
      <c r="P18" s="29">
        <v>5017</v>
      </c>
      <c r="Q18" s="29">
        <v>1</v>
      </c>
      <c r="R18" s="30" t="s">
        <v>567</v>
      </c>
      <c r="S18" s="29" t="s">
        <v>72</v>
      </c>
      <c r="T18" s="29" t="s">
        <v>76</v>
      </c>
      <c r="U18" s="31" t="s">
        <v>106</v>
      </c>
      <c r="V18" s="31" t="str">
        <f t="shared" si="0"/>
        <v>5017 - PROCURADORIA GERAL DA REPUBLICA</v>
      </c>
      <c r="W18" s="32" t="s">
        <v>109</v>
      </c>
      <c r="X18" s="32" t="s">
        <v>75</v>
      </c>
      <c r="Y18" s="11"/>
      <c r="Z18" s="34">
        <v>1206</v>
      </c>
      <c r="AA18" s="34">
        <v>1</v>
      </c>
      <c r="AB18" s="34"/>
      <c r="AC18" s="34" t="s">
        <v>72</v>
      </c>
      <c r="AD18" s="34" t="s">
        <v>76</v>
      </c>
      <c r="AG18" s="36">
        <v>16</v>
      </c>
      <c r="AH18" s="36" t="s">
        <v>582</v>
      </c>
      <c r="AJ18" s="20" t="s">
        <v>40</v>
      </c>
      <c r="AK18" s="16" t="s">
        <v>45</v>
      </c>
      <c r="AN18" s="144" t="s">
        <v>103</v>
      </c>
      <c r="AO18" s="142">
        <f>COUNTA($BH$3:$BH$500)</f>
        <v>18</v>
      </c>
      <c r="AP18" s="10"/>
      <c r="AQ18" s="1" t="s">
        <v>937</v>
      </c>
      <c r="AR18" s="1" t="s">
        <v>938</v>
      </c>
      <c r="AS18" s="1" t="s">
        <v>939</v>
      </c>
      <c r="AT18" s="1"/>
      <c r="AU18" s="1" t="s">
        <v>940</v>
      </c>
      <c r="AV18" s="1"/>
      <c r="AW18" s="1" t="s">
        <v>941</v>
      </c>
      <c r="AX18" s="1"/>
      <c r="AY18" s="1" t="s">
        <v>942</v>
      </c>
      <c r="AZ18" s="1"/>
      <c r="BA18" s="1"/>
      <c r="BB18" s="1" t="s">
        <v>943</v>
      </c>
      <c r="BC18" s="1" t="s">
        <v>944</v>
      </c>
      <c r="BD18" s="1" t="s">
        <v>945</v>
      </c>
      <c r="BE18" s="1" t="s">
        <v>946</v>
      </c>
      <c r="BF18" s="1" t="s">
        <v>947</v>
      </c>
      <c r="BG18" s="1" t="s">
        <v>948</v>
      </c>
      <c r="BH18" s="1" t="s">
        <v>949</v>
      </c>
      <c r="BI18" s="1"/>
      <c r="BJ18" s="1" t="s">
        <v>950</v>
      </c>
      <c r="BK18" s="1"/>
    </row>
    <row r="19" spans="13:63" s="8" customFormat="1" x14ac:dyDescent="0.3">
      <c r="M19" s="4"/>
      <c r="P19" s="29">
        <v>5200</v>
      </c>
      <c r="Q19" s="29">
        <v>1</v>
      </c>
      <c r="R19" s="30" t="s">
        <v>567</v>
      </c>
      <c r="S19" s="29" t="s">
        <v>72</v>
      </c>
      <c r="T19" s="29" t="s">
        <v>76</v>
      </c>
      <c r="U19" s="31" t="s">
        <v>110</v>
      </c>
      <c r="V19" s="31" t="str">
        <f t="shared" si="0"/>
        <v>5200 - PRESIDÊNCIA DA REPÚBLICA</v>
      </c>
      <c r="W19" s="32" t="s">
        <v>109</v>
      </c>
      <c r="X19" s="32" t="s">
        <v>75</v>
      </c>
      <c r="Y19" s="11"/>
      <c r="Z19" s="34">
        <v>1207</v>
      </c>
      <c r="AA19" s="34">
        <v>1</v>
      </c>
      <c r="AB19" s="34"/>
      <c r="AC19" s="34" t="s">
        <v>72</v>
      </c>
      <c r="AD19" s="34" t="s">
        <v>76</v>
      </c>
      <c r="AG19" s="36">
        <v>17</v>
      </c>
      <c r="AH19" s="36" t="s">
        <v>583</v>
      </c>
      <c r="AN19" s="144" t="s">
        <v>104</v>
      </c>
      <c r="AO19" s="142">
        <f>COUNTA($BJ$3:$BJ$500)</f>
        <v>16</v>
      </c>
      <c r="AP19" s="10"/>
      <c r="AQ19" s="1" t="s">
        <v>951</v>
      </c>
      <c r="AR19" s="1" t="s">
        <v>952</v>
      </c>
      <c r="AS19" s="1" t="s">
        <v>953</v>
      </c>
      <c r="AT19" s="1"/>
      <c r="AU19" s="1" t="s">
        <v>954</v>
      </c>
      <c r="AV19" s="1"/>
      <c r="AW19" s="1" t="s">
        <v>955</v>
      </c>
      <c r="AX19" s="1"/>
      <c r="AY19" s="1" t="s">
        <v>956</v>
      </c>
      <c r="AZ19" s="1"/>
      <c r="BA19" s="1"/>
      <c r="BB19" s="1" t="s">
        <v>957</v>
      </c>
      <c r="BC19" s="1" t="s">
        <v>958</v>
      </c>
      <c r="BD19" s="1" t="s">
        <v>959</v>
      </c>
      <c r="BE19" s="1" t="s">
        <v>960</v>
      </c>
      <c r="BF19" s="1" t="s">
        <v>961</v>
      </c>
      <c r="BG19" s="1" t="s">
        <v>962</v>
      </c>
      <c r="BH19" s="1" t="s">
        <v>963</v>
      </c>
      <c r="BI19" s="1"/>
      <c r="BJ19" s="1"/>
      <c r="BK19" s="1"/>
    </row>
    <row r="20" spans="13:63" s="8" customFormat="1" x14ac:dyDescent="0.3">
      <c r="M20" s="4"/>
      <c r="P20" s="29">
        <v>5201</v>
      </c>
      <c r="Q20" s="29">
        <v>1</v>
      </c>
      <c r="R20" s="30" t="s">
        <v>567</v>
      </c>
      <c r="S20" s="29" t="s">
        <v>72</v>
      </c>
      <c r="T20" s="29" t="s">
        <v>76</v>
      </c>
      <c r="U20" s="31" t="s">
        <v>111</v>
      </c>
      <c r="V20" s="31" t="str">
        <f t="shared" si="0"/>
        <v>5201 - ASSEMBLEIA DA REPÚBLICA</v>
      </c>
      <c r="W20" s="32" t="s">
        <v>109</v>
      </c>
      <c r="X20" s="32" t="s">
        <v>75</v>
      </c>
      <c r="Y20" s="11"/>
      <c r="Z20" s="34">
        <v>2190</v>
      </c>
      <c r="AA20" s="34">
        <v>2</v>
      </c>
      <c r="AB20" s="34"/>
      <c r="AC20" s="34" t="s">
        <v>48</v>
      </c>
      <c r="AD20" s="34" t="s">
        <v>78</v>
      </c>
      <c r="AG20" s="36">
        <v>18</v>
      </c>
      <c r="AH20" s="36" t="s">
        <v>584</v>
      </c>
      <c r="AN20" s="144" t="s">
        <v>105</v>
      </c>
      <c r="AO20" s="142">
        <f>COUNTA($BK$3:$BK$500)</f>
        <v>10</v>
      </c>
      <c r="AP20" s="10"/>
      <c r="AQ20" s="1" t="s">
        <v>964</v>
      </c>
      <c r="AR20" s="1" t="s">
        <v>965</v>
      </c>
      <c r="AS20" s="1" t="s">
        <v>966</v>
      </c>
      <c r="AT20" s="1"/>
      <c r="AU20" s="1" t="s">
        <v>967</v>
      </c>
      <c r="AV20" s="1"/>
      <c r="AW20" s="1"/>
      <c r="AX20" s="1"/>
      <c r="AY20" s="1" t="s">
        <v>968</v>
      </c>
      <c r="AZ20" s="1"/>
      <c r="BA20" s="1"/>
      <c r="BB20" s="1"/>
      <c r="BC20" s="1" t="s">
        <v>969</v>
      </c>
      <c r="BD20" s="1" t="s">
        <v>970</v>
      </c>
      <c r="BE20" s="1" t="s">
        <v>971</v>
      </c>
      <c r="BF20" s="1" t="s">
        <v>972</v>
      </c>
      <c r="BG20" s="1" t="s">
        <v>973</v>
      </c>
      <c r="BH20" s="1" t="s">
        <v>974</v>
      </c>
      <c r="BI20" s="1"/>
      <c r="BJ20" s="1"/>
      <c r="BK20" s="1"/>
    </row>
    <row r="21" spans="13:63" s="8" customFormat="1" x14ac:dyDescent="0.3">
      <c r="M21" s="4"/>
      <c r="P21" s="32">
        <v>5202</v>
      </c>
      <c r="Q21" s="29">
        <v>1</v>
      </c>
      <c r="R21" s="30" t="s">
        <v>567</v>
      </c>
      <c r="S21" s="32" t="s">
        <v>72</v>
      </c>
      <c r="T21" s="29" t="s">
        <v>76</v>
      </c>
      <c r="U21" s="31" t="s">
        <v>112</v>
      </c>
      <c r="V21" s="31" t="str">
        <f t="shared" si="0"/>
        <v>5202 - SERVIÇO DO PROVEDOR DE JUSTIÇA</v>
      </c>
      <c r="W21" s="32" t="s">
        <v>109</v>
      </c>
      <c r="X21" s="32" t="s">
        <v>75</v>
      </c>
      <c r="Y21" s="11"/>
      <c r="Z21" s="34">
        <v>2287</v>
      </c>
      <c r="AA21" s="34">
        <v>11</v>
      </c>
      <c r="AB21" s="34"/>
      <c r="AC21" s="34" t="s">
        <v>247</v>
      </c>
      <c r="AD21" s="34" t="s">
        <v>92</v>
      </c>
      <c r="AG21" s="36">
        <v>19</v>
      </c>
      <c r="AH21" s="36" t="s">
        <v>585</v>
      </c>
      <c r="AN21" s="145"/>
      <c r="AO21" s="145"/>
      <c r="AP21" s="10"/>
      <c r="AQ21" s="1" t="s">
        <v>975</v>
      </c>
      <c r="AR21" s="1" t="s">
        <v>976</v>
      </c>
      <c r="AS21" s="1" t="s">
        <v>977</v>
      </c>
      <c r="AT21" s="1"/>
      <c r="AU21" s="1" t="s">
        <v>978</v>
      </c>
      <c r="AV21" s="1"/>
      <c r="AW21" s="1"/>
      <c r="AX21" s="1"/>
      <c r="AY21" s="1" t="s">
        <v>979</v>
      </c>
      <c r="AZ21" s="1"/>
      <c r="BA21" s="1"/>
      <c r="BB21" s="1"/>
      <c r="BC21" s="1" t="s">
        <v>980</v>
      </c>
      <c r="BD21" s="1" t="s">
        <v>981</v>
      </c>
      <c r="BE21" s="1" t="s">
        <v>982</v>
      </c>
      <c r="BF21" s="1" t="s">
        <v>983</v>
      </c>
      <c r="BG21" s="1" t="s">
        <v>984</v>
      </c>
      <c r="BH21" s="1"/>
      <c r="BI21" s="1"/>
      <c r="BJ21" s="1"/>
      <c r="BK21" s="1"/>
    </row>
    <row r="22" spans="13:63" s="8" customFormat="1" x14ac:dyDescent="0.3">
      <c r="M22" s="4"/>
      <c r="P22" s="32">
        <v>5208</v>
      </c>
      <c r="Q22" s="29">
        <v>1</v>
      </c>
      <c r="R22" s="30" t="s">
        <v>567</v>
      </c>
      <c r="S22" s="32" t="s">
        <v>72</v>
      </c>
      <c r="T22" s="29" t="s">
        <v>76</v>
      </c>
      <c r="U22" s="31" t="s">
        <v>113</v>
      </c>
      <c r="V22" s="31" t="str">
        <f t="shared" si="0"/>
        <v>5208 - COFRE PRIVATIVO DO TRIBUNAL DE CONTAS - SEDE</v>
      </c>
      <c r="W22" s="32" t="s">
        <v>109</v>
      </c>
      <c r="X22" s="32" t="s">
        <v>75</v>
      </c>
      <c r="Y22" s="11"/>
      <c r="Z22" s="34">
        <v>2344</v>
      </c>
      <c r="AA22" s="34">
        <v>6</v>
      </c>
      <c r="AB22" s="34"/>
      <c r="AC22" s="34" t="s">
        <v>193</v>
      </c>
      <c r="AD22" s="34" t="s">
        <v>87</v>
      </c>
      <c r="AG22" s="36">
        <v>20</v>
      </c>
      <c r="AH22" s="37" t="s">
        <v>588</v>
      </c>
      <c r="AN22" s="145"/>
      <c r="AO22" s="145"/>
      <c r="AP22" s="10"/>
      <c r="AQ22" s="1" t="s">
        <v>985</v>
      </c>
      <c r="AR22" s="1" t="s">
        <v>986</v>
      </c>
      <c r="AS22" s="1" t="s">
        <v>987</v>
      </c>
      <c r="AT22" s="1"/>
      <c r="AU22" s="1" t="s">
        <v>988</v>
      </c>
      <c r="AV22" s="1"/>
      <c r="AW22" s="1"/>
      <c r="AX22" s="1"/>
      <c r="AY22" s="1" t="s">
        <v>989</v>
      </c>
      <c r="AZ22" s="1"/>
      <c r="BA22" s="1"/>
      <c r="BB22" s="1"/>
      <c r="BC22" s="1" t="s">
        <v>990</v>
      </c>
      <c r="BD22" s="1" t="s">
        <v>991</v>
      </c>
      <c r="BE22" s="1" t="s">
        <v>992</v>
      </c>
      <c r="BF22" s="1" t="s">
        <v>993</v>
      </c>
      <c r="BG22" s="1" t="s">
        <v>994</v>
      </c>
      <c r="BH22" s="1"/>
      <c r="BI22" s="1"/>
      <c r="BJ22" s="1"/>
      <c r="BK22" s="1"/>
    </row>
    <row r="23" spans="13:63" s="8" customFormat="1" x14ac:dyDescent="0.3">
      <c r="M23" s="4"/>
      <c r="P23" s="32">
        <v>5209</v>
      </c>
      <c r="Q23" s="29">
        <v>1</v>
      </c>
      <c r="R23" s="30" t="s">
        <v>567</v>
      </c>
      <c r="S23" s="32" t="s">
        <v>72</v>
      </c>
      <c r="T23" s="29" t="s">
        <v>76</v>
      </c>
      <c r="U23" s="31" t="s">
        <v>114</v>
      </c>
      <c r="V23" s="31" t="str">
        <f t="shared" si="0"/>
        <v>5209 - COFRE PRIVATIVO DO TRIBUNAL DE CONTAS - AÇORES</v>
      </c>
      <c r="W23" s="32" t="s">
        <v>109</v>
      </c>
      <c r="X23" s="32" t="s">
        <v>75</v>
      </c>
      <c r="Y23" s="11"/>
      <c r="Z23" s="34">
        <v>2349</v>
      </c>
      <c r="AA23" s="34">
        <v>6</v>
      </c>
      <c r="AB23" s="34"/>
      <c r="AC23" s="34" t="s">
        <v>193</v>
      </c>
      <c r="AD23" s="34" t="s">
        <v>87</v>
      </c>
      <c r="AN23" s="145"/>
      <c r="AO23" s="145"/>
      <c r="AP23" s="10"/>
      <c r="AQ23" s="1" t="s">
        <v>995</v>
      </c>
      <c r="AR23" s="1" t="s">
        <v>996</v>
      </c>
      <c r="AS23" s="1" t="s">
        <v>997</v>
      </c>
      <c r="AT23" s="1"/>
      <c r="AU23" s="1" t="s">
        <v>998</v>
      </c>
      <c r="AV23" s="1"/>
      <c r="AW23" s="1"/>
      <c r="AX23" s="1"/>
      <c r="AY23" s="1" t="s">
        <v>999</v>
      </c>
      <c r="AZ23" s="1"/>
      <c r="BA23" s="1"/>
      <c r="BB23" s="1"/>
      <c r="BC23" s="1" t="s">
        <v>1000</v>
      </c>
      <c r="BD23" s="1" t="s">
        <v>1001</v>
      </c>
      <c r="BE23" s="1" t="s">
        <v>1002</v>
      </c>
      <c r="BF23" s="1" t="s">
        <v>1003</v>
      </c>
      <c r="BG23" s="1" t="s">
        <v>1004</v>
      </c>
      <c r="BH23" s="1"/>
      <c r="BI23" s="1"/>
      <c r="BJ23" s="1"/>
      <c r="BK23" s="1"/>
    </row>
    <row r="24" spans="13:63" s="8" customFormat="1" x14ac:dyDescent="0.3">
      <c r="M24" s="4"/>
      <c r="P24" s="32">
        <v>5210</v>
      </c>
      <c r="Q24" s="29">
        <v>1</v>
      </c>
      <c r="R24" s="30" t="s">
        <v>567</v>
      </c>
      <c r="S24" s="32" t="s">
        <v>72</v>
      </c>
      <c r="T24" s="29" t="s">
        <v>76</v>
      </c>
      <c r="U24" s="31" t="s">
        <v>115</v>
      </c>
      <c r="V24" s="31" t="str">
        <f t="shared" si="0"/>
        <v>5210 - COFRE PRIVATIVO TRIBUNAL CONTAS - MADEIRA</v>
      </c>
      <c r="W24" s="32" t="s">
        <v>109</v>
      </c>
      <c r="X24" s="32" t="s">
        <v>75</v>
      </c>
      <c r="Y24" s="11"/>
      <c r="Z24" s="34">
        <v>2550</v>
      </c>
      <c r="AA24" s="34">
        <v>8</v>
      </c>
      <c r="AB24" s="34"/>
      <c r="AC24" s="34" t="s">
        <v>224</v>
      </c>
      <c r="AD24" s="34" t="s">
        <v>90</v>
      </c>
      <c r="AN24" s="10"/>
      <c r="AO24" s="10"/>
      <c r="AP24" s="10"/>
      <c r="AQ24" s="1" t="s">
        <v>1005</v>
      </c>
      <c r="AR24" s="1" t="s">
        <v>1006</v>
      </c>
      <c r="AS24" s="1" t="s">
        <v>1007</v>
      </c>
      <c r="AT24" s="1"/>
      <c r="AU24" s="1" t="s">
        <v>1008</v>
      </c>
      <c r="AV24" s="1"/>
      <c r="AW24" s="1"/>
      <c r="AX24" s="1"/>
      <c r="AY24" s="1" t="s">
        <v>1009</v>
      </c>
      <c r="AZ24" s="1"/>
      <c r="BA24" s="1"/>
      <c r="BB24" s="1"/>
      <c r="BC24" s="1" t="s">
        <v>1010</v>
      </c>
      <c r="BD24" s="1" t="s">
        <v>1011</v>
      </c>
      <c r="BE24" s="1" t="s">
        <v>1012</v>
      </c>
      <c r="BF24" s="1" t="s">
        <v>1013</v>
      </c>
      <c r="BG24" s="1" t="s">
        <v>1014</v>
      </c>
      <c r="BH24" s="1"/>
      <c r="BI24" s="1"/>
      <c r="BJ24" s="1"/>
      <c r="BK24" s="1"/>
    </row>
    <row r="25" spans="13:63" s="8" customFormat="1" x14ac:dyDescent="0.3">
      <c r="M25" s="4"/>
      <c r="P25" s="32">
        <v>5733</v>
      </c>
      <c r="Q25" s="29">
        <v>1</v>
      </c>
      <c r="R25" s="30" t="s">
        <v>567</v>
      </c>
      <c r="S25" s="32" t="s">
        <v>72</v>
      </c>
      <c r="T25" s="29" t="s">
        <v>76</v>
      </c>
      <c r="U25" s="31" t="s">
        <v>116</v>
      </c>
      <c r="V25" s="31" t="str">
        <f t="shared" si="0"/>
        <v>5733 - ENTIDADE REGULADORA PARA A COMUNICAÇAO SOCIAL</v>
      </c>
      <c r="W25" s="32" t="s">
        <v>109</v>
      </c>
      <c r="X25" s="32" t="s">
        <v>75</v>
      </c>
      <c r="Y25" s="11"/>
      <c r="Z25" s="34">
        <v>2561</v>
      </c>
      <c r="AA25" s="34">
        <v>12</v>
      </c>
      <c r="AB25" s="34"/>
      <c r="AC25" s="34" t="s">
        <v>265</v>
      </c>
      <c r="AD25" s="34" t="s">
        <v>94</v>
      </c>
      <c r="AN25" s="10"/>
      <c r="AO25" s="10"/>
      <c r="AP25" s="10"/>
      <c r="AQ25" s="1" t="s">
        <v>1015</v>
      </c>
      <c r="AR25" s="1" t="s">
        <v>1016</v>
      </c>
      <c r="AS25" s="1" t="s">
        <v>1017</v>
      </c>
      <c r="AT25" s="1"/>
      <c r="AU25" s="1" t="s">
        <v>1018</v>
      </c>
      <c r="AV25" s="1"/>
      <c r="AW25" s="1"/>
      <c r="AX25" s="1"/>
      <c r="AY25" s="1"/>
      <c r="AZ25" s="1"/>
      <c r="BA25" s="1"/>
      <c r="BB25" s="1"/>
      <c r="BC25" s="1" t="s">
        <v>1019</v>
      </c>
      <c r="BD25" s="1" t="s">
        <v>1020</v>
      </c>
      <c r="BE25" s="1" t="s">
        <v>1021</v>
      </c>
      <c r="BF25" s="1" t="s">
        <v>1022</v>
      </c>
      <c r="BG25" s="1" t="s">
        <v>1023</v>
      </c>
      <c r="BH25" s="1"/>
      <c r="BI25" s="1"/>
      <c r="BJ25" s="1"/>
      <c r="BK25" s="1"/>
    </row>
    <row r="26" spans="13:63" s="8" customFormat="1" x14ac:dyDescent="0.3">
      <c r="M26" s="4"/>
      <c r="P26" s="32">
        <v>5750</v>
      </c>
      <c r="Q26" s="29">
        <v>1</v>
      </c>
      <c r="R26" s="30" t="s">
        <v>567</v>
      </c>
      <c r="S26" s="32" t="s">
        <v>72</v>
      </c>
      <c r="T26" s="29" t="s">
        <v>76</v>
      </c>
      <c r="U26" s="31" t="s">
        <v>117</v>
      </c>
      <c r="V26" s="31" t="str">
        <f t="shared" si="0"/>
        <v>5750 - CONSELHO SUPERIOR DE MAGISTRATURA</v>
      </c>
      <c r="W26" s="32" t="s">
        <v>109</v>
      </c>
      <c r="X26" s="32" t="s">
        <v>75</v>
      </c>
      <c r="Y26" s="11"/>
      <c r="Z26" s="34">
        <v>5685</v>
      </c>
      <c r="AA26" s="34">
        <v>18</v>
      </c>
      <c r="AB26" s="34"/>
      <c r="AC26" s="34" t="s">
        <v>48</v>
      </c>
      <c r="AD26" s="34" t="s">
        <v>78</v>
      </c>
      <c r="AN26" s="10"/>
      <c r="AO26" s="10"/>
      <c r="AP26" s="10"/>
      <c r="AQ26" s="1" t="s">
        <v>1024</v>
      </c>
      <c r="AR26" s="1" t="s">
        <v>1025</v>
      </c>
      <c r="AS26" s="1" t="s">
        <v>1026</v>
      </c>
      <c r="AT26" s="1"/>
      <c r="AU26" s="1" t="s">
        <v>1027</v>
      </c>
      <c r="AV26" s="1"/>
      <c r="AW26" s="1"/>
      <c r="AX26" s="1"/>
      <c r="AY26" s="1"/>
      <c r="AZ26" s="1"/>
      <c r="BA26" s="1"/>
      <c r="BB26" s="1"/>
      <c r="BC26" s="1" t="s">
        <v>1028</v>
      </c>
      <c r="BD26" s="1"/>
      <c r="BE26" s="1" t="s">
        <v>1029</v>
      </c>
      <c r="BF26" s="1" t="s">
        <v>1030</v>
      </c>
      <c r="BG26" s="1" t="s">
        <v>1031</v>
      </c>
      <c r="BH26" s="1"/>
      <c r="BI26" s="1"/>
      <c r="BJ26" s="1"/>
      <c r="BK26" s="1"/>
    </row>
    <row r="27" spans="13:63" s="8" customFormat="1" x14ac:dyDescent="0.3">
      <c r="M27" s="4"/>
      <c r="P27" s="32">
        <v>5846</v>
      </c>
      <c r="Q27" s="29">
        <v>1</v>
      </c>
      <c r="R27" s="30" t="s">
        <v>567</v>
      </c>
      <c r="S27" s="32" t="s">
        <v>72</v>
      </c>
      <c r="T27" s="29" t="s">
        <v>76</v>
      </c>
      <c r="U27" s="31" t="s">
        <v>118</v>
      </c>
      <c r="V27" s="31" t="str">
        <f t="shared" si="0"/>
        <v>5846 - CONSELHO DAS FINANÇAS PUBLICAS</v>
      </c>
      <c r="W27" s="32" t="s">
        <v>109</v>
      </c>
      <c r="X27" s="32" t="s">
        <v>75</v>
      </c>
      <c r="Y27" s="11"/>
      <c r="Z27" s="34">
        <v>5686</v>
      </c>
      <c r="AA27" s="34">
        <v>18</v>
      </c>
      <c r="AB27" s="34"/>
      <c r="AC27" s="34" t="s">
        <v>48</v>
      </c>
      <c r="AD27" s="34" t="s">
        <v>78</v>
      </c>
      <c r="AN27" s="10"/>
      <c r="AO27" s="10"/>
      <c r="AP27" s="10"/>
      <c r="AQ27" s="1" t="s">
        <v>1032</v>
      </c>
      <c r="AR27" s="1" t="s">
        <v>1033</v>
      </c>
      <c r="AS27" s="1"/>
      <c r="AT27" s="1"/>
      <c r="AU27" s="1" t="s">
        <v>1034</v>
      </c>
      <c r="AV27" s="1"/>
      <c r="AW27" s="1"/>
      <c r="AX27" s="1"/>
      <c r="AY27" s="1"/>
      <c r="AZ27" s="1"/>
      <c r="BA27" s="1"/>
      <c r="BB27" s="1"/>
      <c r="BC27" s="1" t="s">
        <v>1035</v>
      </c>
      <c r="BD27" s="1"/>
      <c r="BE27" s="1" t="s">
        <v>1036</v>
      </c>
      <c r="BF27" s="1" t="s">
        <v>1037</v>
      </c>
      <c r="BG27" s="1" t="s">
        <v>1038</v>
      </c>
      <c r="BH27" s="1"/>
      <c r="BI27" s="1"/>
      <c r="BJ27" s="1"/>
      <c r="BK27" s="1"/>
    </row>
    <row r="28" spans="13:63" s="8" customFormat="1" x14ac:dyDescent="0.3">
      <c r="M28" s="4"/>
      <c r="P28" s="32">
        <v>5962</v>
      </c>
      <c r="Q28" s="29">
        <v>1</v>
      </c>
      <c r="R28" s="30" t="s">
        <v>567</v>
      </c>
      <c r="S28" s="32" t="s">
        <v>72</v>
      </c>
      <c r="T28" s="29" t="s">
        <v>76</v>
      </c>
      <c r="U28" s="31" t="s">
        <v>119</v>
      </c>
      <c r="V28" s="31" t="str">
        <f t="shared" si="0"/>
        <v>5962 - TRIBUNAL CONSTITUCIONAL</v>
      </c>
      <c r="W28" s="32" t="s">
        <v>109</v>
      </c>
      <c r="X28" s="32" t="s">
        <v>75</v>
      </c>
      <c r="Y28" s="11"/>
      <c r="Z28" s="34">
        <v>5687</v>
      </c>
      <c r="AA28" s="34">
        <v>18</v>
      </c>
      <c r="AB28" s="34"/>
      <c r="AC28" s="34" t="s">
        <v>48</v>
      </c>
      <c r="AD28" s="34" t="s">
        <v>78</v>
      </c>
      <c r="AN28" s="10"/>
      <c r="AO28" s="10"/>
      <c r="AP28" s="10"/>
      <c r="AQ28" s="1" t="s">
        <v>1039</v>
      </c>
      <c r="AR28" s="1" t="s">
        <v>1040</v>
      </c>
      <c r="AS28" s="1"/>
      <c r="AT28" s="1"/>
      <c r="AU28" s="1" t="s">
        <v>1041</v>
      </c>
      <c r="AV28" s="1"/>
      <c r="AW28" s="1"/>
      <c r="AX28" s="1"/>
      <c r="AY28" s="1"/>
      <c r="AZ28" s="1"/>
      <c r="BA28" s="1"/>
      <c r="BB28" s="1"/>
      <c r="BC28" s="1" t="s">
        <v>1042</v>
      </c>
      <c r="BD28" s="1"/>
      <c r="BE28" s="1" t="s">
        <v>1043</v>
      </c>
      <c r="BF28" s="1" t="s">
        <v>1044</v>
      </c>
      <c r="BG28" s="1" t="s">
        <v>1045</v>
      </c>
      <c r="BH28" s="1"/>
      <c r="BI28" s="1"/>
      <c r="BJ28" s="1"/>
      <c r="BK28" s="1"/>
    </row>
    <row r="29" spans="13:63" s="8" customFormat="1" x14ac:dyDescent="0.3">
      <c r="M29" s="4"/>
      <c r="P29" s="32">
        <v>2190</v>
      </c>
      <c r="Q29" s="29">
        <v>2</v>
      </c>
      <c r="R29" s="30" t="s">
        <v>568</v>
      </c>
      <c r="S29" s="32" t="s">
        <v>48</v>
      </c>
      <c r="T29" s="29" t="s">
        <v>78</v>
      </c>
      <c r="U29" s="31" t="s">
        <v>9</v>
      </c>
      <c r="V29" s="31" t="str">
        <f t="shared" si="0"/>
        <v>2190 - INSTITUTO NACIONAL DE ESTATÍSTICA, I.P.</v>
      </c>
      <c r="W29" s="32" t="s">
        <v>74</v>
      </c>
      <c r="X29" s="32" t="s">
        <v>75</v>
      </c>
      <c r="Y29" s="11"/>
      <c r="Z29" s="34">
        <v>5688</v>
      </c>
      <c r="AA29" s="34">
        <v>18</v>
      </c>
      <c r="AB29" s="34"/>
      <c r="AC29" s="34" t="s">
        <v>48</v>
      </c>
      <c r="AD29" s="34" t="s">
        <v>78</v>
      </c>
      <c r="AN29" s="10"/>
      <c r="AO29" s="10"/>
      <c r="AP29" s="10"/>
      <c r="AQ29" s="1" t="s">
        <v>1046</v>
      </c>
      <c r="AR29" s="1" t="s">
        <v>1047</v>
      </c>
      <c r="AS29" s="1"/>
      <c r="AT29" s="1"/>
      <c r="AU29" s="1" t="s">
        <v>1048</v>
      </c>
      <c r="AV29" s="1"/>
      <c r="AW29" s="1"/>
      <c r="AX29" s="1"/>
      <c r="AY29" s="1"/>
      <c r="AZ29" s="1"/>
      <c r="BA29" s="1"/>
      <c r="BB29" s="1"/>
      <c r="BC29" s="1" t="s">
        <v>1049</v>
      </c>
      <c r="BD29" s="1"/>
      <c r="BE29" s="1" t="s">
        <v>1050</v>
      </c>
      <c r="BF29" s="1" t="s">
        <v>1051</v>
      </c>
      <c r="BG29" s="1" t="s">
        <v>1052</v>
      </c>
      <c r="BH29" s="1"/>
      <c r="BI29" s="1"/>
      <c r="BJ29" s="1"/>
      <c r="BK29" s="1"/>
    </row>
    <row r="30" spans="13:63" s="8" customFormat="1" x14ac:dyDescent="0.3">
      <c r="M30" s="4"/>
      <c r="P30" s="32">
        <v>4225</v>
      </c>
      <c r="Q30" s="29">
        <v>9</v>
      </c>
      <c r="R30" s="30" t="s">
        <v>575</v>
      </c>
      <c r="S30" s="32" t="s">
        <v>48</v>
      </c>
      <c r="T30" s="29" t="s">
        <v>78</v>
      </c>
      <c r="U30" s="31" t="s">
        <v>10</v>
      </c>
      <c r="V30" s="31" t="str">
        <f t="shared" si="0"/>
        <v>4225 - DIREÇAO-GERAL DA QUALIFICAÇAO DOS TRABALHADORES EM FUNÇOES PUBLICAS - INA</v>
      </c>
      <c r="W30" s="32" t="s">
        <v>74</v>
      </c>
      <c r="X30" s="32" t="s">
        <v>75</v>
      </c>
      <c r="Y30" s="11"/>
      <c r="Z30" s="34">
        <v>5689</v>
      </c>
      <c r="AA30" s="34">
        <v>18</v>
      </c>
      <c r="AB30" s="34"/>
      <c r="AC30" s="34" t="s">
        <v>48</v>
      </c>
      <c r="AD30" s="34" t="s">
        <v>78</v>
      </c>
      <c r="AN30" s="10"/>
      <c r="AO30" s="10"/>
      <c r="AP30" s="10"/>
      <c r="AQ30" s="1"/>
      <c r="AR30" s="1" t="s">
        <v>1053</v>
      </c>
      <c r="AS30" s="1"/>
      <c r="AT30" s="1"/>
      <c r="AU30" s="1" t="s">
        <v>1054</v>
      </c>
      <c r="AV30" s="1"/>
      <c r="AW30" s="1"/>
      <c r="AX30" s="1"/>
      <c r="AY30" s="1"/>
      <c r="AZ30" s="1"/>
      <c r="BA30" s="1"/>
      <c r="BB30" s="1"/>
      <c r="BC30" s="1" t="s">
        <v>1055</v>
      </c>
      <c r="BD30" s="1"/>
      <c r="BE30" s="1" t="s">
        <v>1056</v>
      </c>
      <c r="BF30" s="1" t="s">
        <v>1057</v>
      </c>
      <c r="BG30" s="1" t="s">
        <v>1058</v>
      </c>
      <c r="BH30" s="1"/>
      <c r="BI30" s="1"/>
      <c r="BJ30" s="1"/>
      <c r="BK30" s="1"/>
    </row>
    <row r="31" spans="13:63" s="8" customFormat="1" x14ac:dyDescent="0.3">
      <c r="M31" s="4"/>
      <c r="P31" s="32">
        <v>4259</v>
      </c>
      <c r="Q31" s="29">
        <v>2</v>
      </c>
      <c r="R31" s="30" t="s">
        <v>568</v>
      </c>
      <c r="S31" s="32" t="s">
        <v>48</v>
      </c>
      <c r="T31" s="29" t="s">
        <v>78</v>
      </c>
      <c r="U31" s="31" t="s">
        <v>11</v>
      </c>
      <c r="V31" s="31" t="str">
        <f t="shared" si="0"/>
        <v>4259 - GABINETES DOS MEMBROS DO GOVERNO-PCM</v>
      </c>
      <c r="W31" s="32" t="s">
        <v>74</v>
      </c>
      <c r="X31" s="32" t="s">
        <v>75</v>
      </c>
      <c r="Y31" s="11"/>
      <c r="Z31" s="34">
        <v>5690</v>
      </c>
      <c r="AA31" s="34">
        <v>3</v>
      </c>
      <c r="AB31" s="34"/>
      <c r="AC31" s="34" t="s">
        <v>121</v>
      </c>
      <c r="AD31" s="34" t="s">
        <v>80</v>
      </c>
      <c r="AN31" s="10"/>
      <c r="AO31" s="10"/>
      <c r="AP31" s="10"/>
      <c r="AQ31" s="1"/>
      <c r="AR31" s="1"/>
      <c r="AS31" s="1"/>
      <c r="AT31" s="1"/>
      <c r="AU31" s="1" t="s">
        <v>1059</v>
      </c>
      <c r="AV31" s="1"/>
      <c r="AW31" s="1"/>
      <c r="AX31" s="1"/>
      <c r="AY31" s="1"/>
      <c r="AZ31" s="1"/>
      <c r="BA31" s="1"/>
      <c r="BB31" s="1"/>
      <c r="BC31" s="1" t="s">
        <v>1060</v>
      </c>
      <c r="BD31" s="1"/>
      <c r="BE31" s="1" t="s">
        <v>1061</v>
      </c>
      <c r="BF31" s="1" t="s">
        <v>1062</v>
      </c>
      <c r="BG31" s="1" t="s">
        <v>1063</v>
      </c>
      <c r="BH31" s="1"/>
      <c r="BI31" s="1"/>
      <c r="BJ31" s="1"/>
      <c r="BK31" s="1"/>
    </row>
    <row r="32" spans="13:63" s="8" customFormat="1" x14ac:dyDescent="0.3">
      <c r="M32" s="4"/>
      <c r="P32" s="32">
        <v>4388</v>
      </c>
      <c r="Q32" s="29">
        <v>2</v>
      </c>
      <c r="R32" s="30" t="s">
        <v>568</v>
      </c>
      <c r="S32" s="32" t="s">
        <v>48</v>
      </c>
      <c r="T32" s="29" t="s">
        <v>78</v>
      </c>
      <c r="U32" s="31" t="s">
        <v>12</v>
      </c>
      <c r="V32" s="31" t="str">
        <f t="shared" si="0"/>
        <v>4388 - GESTAO ADMINISTRATIVA E FINANCEIRA DA PCM</v>
      </c>
      <c r="W32" s="32" t="s">
        <v>74</v>
      </c>
      <c r="X32" s="32" t="s">
        <v>75</v>
      </c>
      <c r="Y32" s="11"/>
      <c r="Z32" s="34">
        <v>5693</v>
      </c>
      <c r="AA32" s="34">
        <v>19</v>
      </c>
      <c r="AB32" s="34"/>
      <c r="AC32" s="34" t="s">
        <v>533</v>
      </c>
      <c r="AD32" s="34" t="s">
        <v>104</v>
      </c>
      <c r="AN32" s="10"/>
      <c r="AO32" s="10"/>
      <c r="AP32" s="10"/>
      <c r="AQ32" s="1"/>
      <c r="AR32" s="1"/>
      <c r="AS32" s="1"/>
      <c r="AT32" s="1"/>
      <c r="AU32" s="1" t="s">
        <v>1064</v>
      </c>
      <c r="AV32" s="1"/>
      <c r="AW32" s="1"/>
      <c r="AX32" s="1"/>
      <c r="AY32" s="1"/>
      <c r="AZ32" s="1"/>
      <c r="BA32" s="1"/>
      <c r="BB32" s="1"/>
      <c r="BC32" s="1" t="s">
        <v>1065</v>
      </c>
      <c r="BD32" s="1"/>
      <c r="BE32" s="1" t="s">
        <v>1066</v>
      </c>
      <c r="BF32" s="1" t="s">
        <v>1067</v>
      </c>
      <c r="BG32" s="1" t="s">
        <v>1068</v>
      </c>
      <c r="BH32" s="1"/>
      <c r="BI32" s="1"/>
      <c r="BJ32" s="1"/>
      <c r="BK32" s="1"/>
    </row>
    <row r="33" spans="9:63" s="8" customFormat="1" x14ac:dyDescent="0.3">
      <c r="M33" s="4"/>
      <c r="P33" s="32">
        <v>4424</v>
      </c>
      <c r="Q33" s="29">
        <v>9</v>
      </c>
      <c r="R33" s="30" t="s">
        <v>575</v>
      </c>
      <c r="S33" s="32" t="s">
        <v>48</v>
      </c>
      <c r="T33" s="29" t="s">
        <v>78</v>
      </c>
      <c r="U33" s="31" t="s">
        <v>13</v>
      </c>
      <c r="V33" s="31" t="str">
        <f t="shared" si="0"/>
        <v>4424 - COMISSAO DE RECRUTAMENTO E SELEÇAO PARA A AP - CRESAP</v>
      </c>
      <c r="W33" s="32" t="s">
        <v>74</v>
      </c>
      <c r="X33" s="32" t="s">
        <v>75</v>
      </c>
      <c r="Y33" s="11"/>
      <c r="Z33" s="34">
        <v>2659</v>
      </c>
      <c r="AA33" s="34">
        <v>8</v>
      </c>
      <c r="AB33" s="34"/>
      <c r="AC33" s="34" t="s">
        <v>224</v>
      </c>
      <c r="AD33" s="34" t="s">
        <v>90</v>
      </c>
      <c r="AN33" s="10"/>
      <c r="AO33" s="10"/>
      <c r="AP33" s="10"/>
      <c r="AQ33" s="1"/>
      <c r="AR33" s="1"/>
      <c r="AS33" s="1"/>
      <c r="AT33" s="1"/>
      <c r="AU33" s="1" t="s">
        <v>1069</v>
      </c>
      <c r="AV33" s="1"/>
      <c r="AW33" s="1"/>
      <c r="AX33" s="1"/>
      <c r="AY33" s="1"/>
      <c r="AZ33" s="1"/>
      <c r="BA33" s="1"/>
      <c r="BB33" s="1"/>
      <c r="BC33" s="1" t="s">
        <v>1070</v>
      </c>
      <c r="BD33" s="1"/>
      <c r="BE33" s="1" t="s">
        <v>1071</v>
      </c>
      <c r="BF33" s="1" t="s">
        <v>1072</v>
      </c>
      <c r="BG33" s="1" t="s">
        <v>1073</v>
      </c>
      <c r="BH33" s="1"/>
      <c r="BI33" s="1"/>
      <c r="BJ33" s="1"/>
      <c r="BK33" s="1"/>
    </row>
    <row r="34" spans="9:63" s="8" customFormat="1" x14ac:dyDescent="0.3">
      <c r="M34" s="4"/>
      <c r="P34" s="32">
        <v>4436</v>
      </c>
      <c r="Q34" s="29">
        <v>9</v>
      </c>
      <c r="R34" s="30" t="s">
        <v>575</v>
      </c>
      <c r="S34" s="32" t="s">
        <v>48</v>
      </c>
      <c r="T34" s="29" t="s">
        <v>78</v>
      </c>
      <c r="U34" s="31" t="s">
        <v>14</v>
      </c>
      <c r="V34" s="31" t="str">
        <f t="shared" si="0"/>
        <v>4436 - DIREÇÃO-GERAL DA ADMINISTRAÇÃO E DO EMPREGO PÚBLICO</v>
      </c>
      <c r="W34" s="32" t="s">
        <v>74</v>
      </c>
      <c r="X34" s="32" t="s">
        <v>75</v>
      </c>
      <c r="Y34" s="11"/>
      <c r="Z34" s="34">
        <v>2666</v>
      </c>
      <c r="AA34" s="34">
        <v>5</v>
      </c>
      <c r="AB34" s="34"/>
      <c r="AC34" s="34" t="s">
        <v>152</v>
      </c>
      <c r="AD34" s="34" t="s">
        <v>84</v>
      </c>
      <c r="AN34" s="10"/>
      <c r="AO34" s="10"/>
      <c r="AP34" s="10"/>
      <c r="AQ34" s="1"/>
      <c r="AR34" s="1"/>
      <c r="AS34" s="1"/>
      <c r="AT34" s="1"/>
      <c r="AU34" s="1" t="s">
        <v>1074</v>
      </c>
      <c r="AV34" s="1"/>
      <c r="AW34" s="1"/>
      <c r="AX34" s="1"/>
      <c r="AY34" s="1"/>
      <c r="AZ34" s="1"/>
      <c r="BA34" s="1"/>
      <c r="BB34" s="1"/>
      <c r="BC34" s="1" t="s">
        <v>1075</v>
      </c>
      <c r="BD34" s="1"/>
      <c r="BE34" s="1" t="s">
        <v>1076</v>
      </c>
      <c r="BF34" s="1" t="s">
        <v>1077</v>
      </c>
      <c r="BG34" s="1" t="s">
        <v>1078</v>
      </c>
      <c r="BH34" s="1"/>
      <c r="BI34" s="1"/>
      <c r="BJ34" s="1"/>
      <c r="BK34" s="1"/>
    </row>
    <row r="35" spans="9:63" s="8" customFormat="1" x14ac:dyDescent="0.3">
      <c r="M35" s="4"/>
      <c r="P35" s="32">
        <v>4445</v>
      </c>
      <c r="Q35" s="29">
        <v>9</v>
      </c>
      <c r="R35" s="30" t="s">
        <v>575</v>
      </c>
      <c r="S35" s="32" t="s">
        <v>48</v>
      </c>
      <c r="T35" s="29" t="s">
        <v>78</v>
      </c>
      <c r="U35" s="31" t="s">
        <v>15</v>
      </c>
      <c r="V35" s="31" t="str">
        <f t="shared" si="0"/>
        <v>4445 - DIREÇAO-GERAL DAS AUTARQUIAS LOCAIS</v>
      </c>
      <c r="W35" s="32" t="s">
        <v>74</v>
      </c>
      <c r="X35" s="32" t="s">
        <v>75</v>
      </c>
      <c r="Y35" s="11"/>
      <c r="Z35" s="34">
        <v>2706</v>
      </c>
      <c r="AA35" s="34">
        <v>11</v>
      </c>
      <c r="AB35" s="34"/>
      <c r="AC35" s="34" t="s">
        <v>247</v>
      </c>
      <c r="AD35" s="34" t="s">
        <v>92</v>
      </c>
      <c r="AN35" s="10"/>
      <c r="AO35" s="10"/>
      <c r="AP35" s="10"/>
      <c r="AQ35" s="1"/>
      <c r="AR35" s="1"/>
      <c r="AS35" s="1"/>
      <c r="AT35" s="1"/>
      <c r="AU35" s="1" t="s">
        <v>1079</v>
      </c>
      <c r="AV35" s="1"/>
      <c r="AW35" s="1"/>
      <c r="AX35" s="1"/>
      <c r="AY35" s="1"/>
      <c r="AZ35" s="1"/>
      <c r="BA35" s="1"/>
      <c r="BB35" s="1"/>
      <c r="BC35" s="1" t="s">
        <v>1080</v>
      </c>
      <c r="BD35" s="1"/>
      <c r="BE35" s="1" t="s">
        <v>1081</v>
      </c>
      <c r="BF35" s="1" t="s">
        <v>1082</v>
      </c>
      <c r="BG35" s="1" t="s">
        <v>1083</v>
      </c>
      <c r="BH35" s="1"/>
      <c r="BI35" s="1"/>
      <c r="BJ35" s="1"/>
      <c r="BK35" s="1"/>
    </row>
    <row r="36" spans="9:63" s="8" customFormat="1" x14ac:dyDescent="0.3">
      <c r="M36" s="4"/>
      <c r="P36" s="32">
        <v>4447</v>
      </c>
      <c r="Q36" s="29">
        <v>2</v>
      </c>
      <c r="R36" s="30" t="s">
        <v>568</v>
      </c>
      <c r="S36" s="32" t="s">
        <v>48</v>
      </c>
      <c r="T36" s="29" t="s">
        <v>78</v>
      </c>
      <c r="U36" s="31" t="s">
        <v>16</v>
      </c>
      <c r="V36" s="31" t="str">
        <f t="shared" si="0"/>
        <v>4447 - AGENCIA PARA A GESTAO INTEGRADA DE FOGOS RURAIS, I. P.</v>
      </c>
      <c r="W36" s="32" t="s">
        <v>74</v>
      </c>
      <c r="X36" s="32" t="s">
        <v>75</v>
      </c>
      <c r="Y36" s="11"/>
      <c r="Z36" s="34">
        <v>2710</v>
      </c>
      <c r="AA36" s="34">
        <v>15</v>
      </c>
      <c r="AB36" s="34"/>
      <c r="AC36" s="34" t="s">
        <v>422</v>
      </c>
      <c r="AD36" s="34" t="s">
        <v>99</v>
      </c>
      <c r="AN36" s="10"/>
      <c r="AO36" s="10"/>
      <c r="AP36" s="10"/>
      <c r="AQ36" s="1"/>
      <c r="AR36" s="1"/>
      <c r="AS36" s="1"/>
      <c r="AT36" s="1"/>
      <c r="AU36" s="1" t="s">
        <v>1084</v>
      </c>
      <c r="AV36" s="1"/>
      <c r="AW36" s="1"/>
      <c r="AX36" s="1"/>
      <c r="AY36" s="1"/>
      <c r="AZ36" s="1"/>
      <c r="BA36" s="1"/>
      <c r="BB36" s="1"/>
      <c r="BC36" s="1" t="s">
        <v>1085</v>
      </c>
      <c r="BD36" s="1"/>
      <c r="BE36" s="1" t="s">
        <v>1086</v>
      </c>
      <c r="BF36" s="1" t="s">
        <v>1087</v>
      </c>
      <c r="BG36" s="1"/>
      <c r="BH36" s="1"/>
      <c r="BI36" s="1"/>
      <c r="BJ36" s="1"/>
      <c r="BK36" s="1"/>
    </row>
    <row r="37" spans="9:63" s="8" customFormat="1" x14ac:dyDescent="0.3">
      <c r="M37" s="4"/>
      <c r="P37" s="32">
        <v>4454</v>
      </c>
      <c r="Q37" s="29">
        <v>10</v>
      </c>
      <c r="R37" s="30" t="s">
        <v>576</v>
      </c>
      <c r="S37" s="32" t="s">
        <v>48</v>
      </c>
      <c r="T37" s="29" t="s">
        <v>78</v>
      </c>
      <c r="U37" s="31" t="s">
        <v>17</v>
      </c>
      <c r="V37" s="31" t="str">
        <f t="shared" si="0"/>
        <v>4454 - GABINETES DOS MEMBROS DO GOVERNO - PLANEAMENTO</v>
      </c>
      <c r="W37" s="32" t="s">
        <v>74</v>
      </c>
      <c r="X37" s="32" t="s">
        <v>75</v>
      </c>
      <c r="Y37" s="11"/>
      <c r="Z37" s="34">
        <v>2752</v>
      </c>
      <c r="AA37" s="34">
        <v>6</v>
      </c>
      <c r="AB37" s="34"/>
      <c r="AC37" s="34" t="s">
        <v>193</v>
      </c>
      <c r="AD37" s="34" t="s">
        <v>87</v>
      </c>
      <c r="AN37" s="10"/>
      <c r="AO37" s="10"/>
      <c r="AP37" s="10"/>
      <c r="AQ37" s="1"/>
      <c r="AR37" s="1"/>
      <c r="AS37" s="1"/>
      <c r="AT37" s="1"/>
      <c r="AU37" s="1" t="s">
        <v>1088</v>
      </c>
      <c r="AV37" s="1"/>
      <c r="AW37" s="1"/>
      <c r="AX37" s="1"/>
      <c r="AY37" s="1"/>
      <c r="AZ37" s="1"/>
      <c r="BA37" s="1"/>
      <c r="BB37" s="1"/>
      <c r="BC37" s="1" t="s">
        <v>1089</v>
      </c>
      <c r="BD37" s="1"/>
      <c r="BE37" s="1" t="s">
        <v>1090</v>
      </c>
      <c r="BF37" s="1" t="s">
        <v>1091</v>
      </c>
      <c r="BG37" s="1"/>
      <c r="BH37" s="1"/>
      <c r="BI37" s="1"/>
      <c r="BJ37" s="1"/>
      <c r="BK37" s="1"/>
    </row>
    <row r="38" spans="9:63" s="8" customFormat="1" x14ac:dyDescent="0.3">
      <c r="M38" s="4"/>
      <c r="P38" s="32">
        <v>4455</v>
      </c>
      <c r="Q38" s="29">
        <v>18</v>
      </c>
      <c r="R38" s="30" t="s">
        <v>584</v>
      </c>
      <c r="S38" s="32" t="s">
        <v>48</v>
      </c>
      <c r="T38" s="29" t="s">
        <v>78</v>
      </c>
      <c r="U38" s="31" t="s">
        <v>18</v>
      </c>
      <c r="V38" s="31" t="str">
        <f t="shared" si="0"/>
        <v>4455 - GABINETES DOS MEMBROS DO GOVERNO - COESAO TERRITORIAL</v>
      </c>
      <c r="W38" s="32" t="s">
        <v>74</v>
      </c>
      <c r="X38" s="32" t="s">
        <v>75</v>
      </c>
      <c r="Y38" s="11"/>
      <c r="Z38" s="34">
        <v>2780</v>
      </c>
      <c r="AA38" s="34">
        <v>3</v>
      </c>
      <c r="AB38" s="34"/>
      <c r="AC38" s="34" t="s">
        <v>121</v>
      </c>
      <c r="AD38" s="34" t="s">
        <v>80</v>
      </c>
      <c r="AN38" s="10"/>
      <c r="AO38" s="10"/>
      <c r="AP38" s="10"/>
      <c r="AQ38" s="1"/>
      <c r="AR38" s="1"/>
      <c r="AS38" s="1"/>
      <c r="AT38" s="1"/>
      <c r="AU38" s="1" t="s">
        <v>1092</v>
      </c>
      <c r="AV38" s="1"/>
      <c r="AW38" s="1"/>
      <c r="AX38" s="1"/>
      <c r="AY38" s="1"/>
      <c r="AZ38" s="1"/>
      <c r="BA38" s="1"/>
      <c r="BB38" s="1"/>
      <c r="BC38" s="1" t="s">
        <v>1093</v>
      </c>
      <c r="BD38" s="1"/>
      <c r="BE38" s="1" t="s">
        <v>1094</v>
      </c>
      <c r="BF38" s="1" t="s">
        <v>1095</v>
      </c>
      <c r="BG38" s="1"/>
      <c r="BH38" s="1"/>
      <c r="BI38" s="1"/>
      <c r="BJ38" s="1"/>
      <c r="BK38" s="1"/>
    </row>
    <row r="39" spans="9:63" s="8" customFormat="1" x14ac:dyDescent="0.3">
      <c r="M39" s="4"/>
      <c r="P39" s="32">
        <v>4456</v>
      </c>
      <c r="Q39" s="29">
        <v>10</v>
      </c>
      <c r="R39" s="30" t="s">
        <v>576</v>
      </c>
      <c r="S39" s="32" t="s">
        <v>48</v>
      </c>
      <c r="T39" s="29" t="s">
        <v>78</v>
      </c>
      <c r="U39" s="31" t="s">
        <v>19</v>
      </c>
      <c r="V39" s="31" t="str">
        <f t="shared" si="0"/>
        <v>4456 - UNIDADE NACIONAL DO MECANISMO FINANCEIRO DO ESPAÇO ECONÓMICO EUROPEU</v>
      </c>
      <c r="W39" s="32" t="s">
        <v>74</v>
      </c>
      <c r="X39" s="32" t="s">
        <v>75</v>
      </c>
      <c r="Y39" s="11"/>
      <c r="Z39" s="34">
        <v>2790</v>
      </c>
      <c r="AA39" s="34">
        <v>6</v>
      </c>
      <c r="AB39" s="34"/>
      <c r="AC39" s="34" t="s">
        <v>193</v>
      </c>
      <c r="AD39" s="34" t="s">
        <v>87</v>
      </c>
      <c r="AN39" s="10"/>
      <c r="AO39" s="10"/>
      <c r="AP39" s="10"/>
      <c r="AQ39" s="1"/>
      <c r="AR39" s="1"/>
      <c r="AS39" s="1"/>
      <c r="AT39" s="1"/>
      <c r="AU39" s="1" t="s">
        <v>1096</v>
      </c>
      <c r="AV39" s="1"/>
      <c r="AW39" s="1"/>
      <c r="AX39" s="1"/>
      <c r="AY39" s="1"/>
      <c r="AZ39" s="1"/>
      <c r="BA39" s="1"/>
      <c r="BB39" s="1"/>
      <c r="BC39" s="1" t="s">
        <v>1097</v>
      </c>
      <c r="BD39" s="1"/>
      <c r="BE39" s="1" t="s">
        <v>1098</v>
      </c>
      <c r="BF39" s="1" t="s">
        <v>1099</v>
      </c>
      <c r="BG39" s="1"/>
      <c r="BH39" s="1"/>
      <c r="BI39" s="1"/>
      <c r="BJ39" s="1"/>
      <c r="BK39" s="1"/>
    </row>
    <row r="40" spans="9:63" s="8" customFormat="1" x14ac:dyDescent="0.3">
      <c r="M40" s="4"/>
      <c r="P40" s="32">
        <v>4458</v>
      </c>
      <c r="Q40" s="29">
        <v>9</v>
      </c>
      <c r="R40" s="30" t="s">
        <v>575</v>
      </c>
      <c r="S40" s="32" t="s">
        <v>48</v>
      </c>
      <c r="T40" s="29" t="s">
        <v>78</v>
      </c>
      <c r="U40" s="31" t="s">
        <v>20</v>
      </c>
      <c r="V40" s="31" t="str">
        <f t="shared" si="0"/>
        <v>4458 - GABINETES DOS MEMBROS DO GOVERNO-MMEAP</v>
      </c>
      <c r="W40" s="32" t="s">
        <v>74</v>
      </c>
      <c r="X40" s="32" t="s">
        <v>75</v>
      </c>
      <c r="Y40" s="11"/>
      <c r="Z40" s="34">
        <v>2791</v>
      </c>
      <c r="AA40" s="34">
        <v>6</v>
      </c>
      <c r="AB40" s="34"/>
      <c r="AC40" s="34" t="s">
        <v>193</v>
      </c>
      <c r="AD40" s="34" t="s">
        <v>87</v>
      </c>
      <c r="AN40" s="10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 t="s">
        <v>1100</v>
      </c>
      <c r="BD40" s="1"/>
      <c r="BE40" s="1" t="s">
        <v>1101</v>
      </c>
      <c r="BF40" s="1" t="s">
        <v>1102</v>
      </c>
      <c r="BG40" s="1"/>
      <c r="BH40" s="1"/>
      <c r="BI40" s="1"/>
      <c r="BJ40" s="1"/>
      <c r="BK40" s="1"/>
    </row>
    <row r="41" spans="9:63" s="8" customFormat="1" x14ac:dyDescent="0.3">
      <c r="M41" s="4"/>
      <c r="P41" s="32">
        <v>5009</v>
      </c>
      <c r="Q41" s="29">
        <v>10</v>
      </c>
      <c r="R41" s="30" t="s">
        <v>576</v>
      </c>
      <c r="S41" s="32" t="s">
        <v>48</v>
      </c>
      <c r="T41" s="29" t="s">
        <v>78</v>
      </c>
      <c r="U41" s="31" t="s">
        <v>21</v>
      </c>
      <c r="V41" s="31" t="str">
        <f t="shared" si="0"/>
        <v>5009 - FUNDO PARA A INOVAÇÃO SOCIAL</v>
      </c>
      <c r="W41" s="32" t="s">
        <v>109</v>
      </c>
      <c r="X41" s="32" t="s">
        <v>75</v>
      </c>
      <c r="Y41" s="11"/>
      <c r="Z41" s="34">
        <v>2792</v>
      </c>
      <c r="AA41" s="34">
        <v>6</v>
      </c>
      <c r="AB41" s="34"/>
      <c r="AC41" s="34" t="s">
        <v>193</v>
      </c>
      <c r="AD41" s="34" t="s">
        <v>87</v>
      </c>
      <c r="AN41" s="10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 t="s">
        <v>1103</v>
      </c>
      <c r="BD41" s="1"/>
      <c r="BE41" s="1" t="s">
        <v>1104</v>
      </c>
      <c r="BF41" s="1" t="s">
        <v>1105</v>
      </c>
      <c r="BG41" s="1"/>
      <c r="BH41" s="1"/>
      <c r="BI41" s="1"/>
      <c r="BJ41" s="1"/>
      <c r="BK41" s="1"/>
    </row>
    <row r="42" spans="9:63" s="8" customFormat="1" x14ac:dyDescent="0.3">
      <c r="M42" s="4"/>
      <c r="P42" s="32">
        <v>5227</v>
      </c>
      <c r="Q42" s="29">
        <v>2</v>
      </c>
      <c r="R42" s="30" t="s">
        <v>568</v>
      </c>
      <c r="S42" s="32" t="s">
        <v>48</v>
      </c>
      <c r="T42" s="29" t="s">
        <v>78</v>
      </c>
      <c r="U42" s="31" t="s">
        <v>22</v>
      </c>
      <c r="V42" s="31" t="str">
        <f t="shared" si="0"/>
        <v>5227 - SERVIÇO DE INFORMAÇÕES ESTRATÉGICAS DE DEFESA</v>
      </c>
      <c r="W42" s="32" t="s">
        <v>109</v>
      </c>
      <c r="X42" s="32" t="s">
        <v>75</v>
      </c>
      <c r="Y42" s="11"/>
      <c r="Z42" s="34">
        <v>2804</v>
      </c>
      <c r="AA42" s="34">
        <v>8</v>
      </c>
      <c r="AB42" s="34"/>
      <c r="AC42" s="34" t="s">
        <v>224</v>
      </c>
      <c r="AD42" s="34" t="s">
        <v>90</v>
      </c>
      <c r="AN42" s="10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 t="s">
        <v>1106</v>
      </c>
      <c r="BD42" s="1"/>
      <c r="BE42" s="1" t="s">
        <v>1107</v>
      </c>
      <c r="BF42" s="1" t="s">
        <v>1108</v>
      </c>
      <c r="BG42" s="1"/>
      <c r="BH42" s="1"/>
      <c r="BI42" s="1"/>
      <c r="BJ42" s="1"/>
      <c r="BK42" s="1"/>
    </row>
    <row r="43" spans="9:63" s="8" customFormat="1" x14ac:dyDescent="0.3">
      <c r="M43" s="4"/>
      <c r="P43" s="32">
        <v>5247</v>
      </c>
      <c r="Q43" s="29">
        <v>2</v>
      </c>
      <c r="R43" s="30" t="s">
        <v>568</v>
      </c>
      <c r="S43" s="32" t="s">
        <v>48</v>
      </c>
      <c r="T43" s="29" t="s">
        <v>78</v>
      </c>
      <c r="U43" s="31" t="s">
        <v>23</v>
      </c>
      <c r="V43" s="31" t="str">
        <f t="shared" si="0"/>
        <v>5247 - SERVIÇO DE INFORMAÇÕES DE SEGURANCA</v>
      </c>
      <c r="W43" s="32" t="s">
        <v>109</v>
      </c>
      <c r="X43" s="32" t="s">
        <v>75</v>
      </c>
      <c r="Y43" s="11"/>
      <c r="Z43" s="34">
        <v>2852</v>
      </c>
      <c r="AA43" s="34">
        <v>6</v>
      </c>
      <c r="AB43" s="34"/>
      <c r="AC43" s="34" t="s">
        <v>193</v>
      </c>
      <c r="AD43" s="34" t="s">
        <v>87</v>
      </c>
      <c r="AN43" s="10"/>
      <c r="AO43" s="10"/>
      <c r="AP43" s="10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 t="s">
        <v>1109</v>
      </c>
      <c r="BD43" s="1"/>
      <c r="BE43" s="1" t="s">
        <v>1110</v>
      </c>
      <c r="BF43" s="1" t="s">
        <v>1111</v>
      </c>
      <c r="BG43" s="1"/>
      <c r="BH43" s="1"/>
      <c r="BI43" s="1"/>
      <c r="BJ43" s="1"/>
      <c r="BK43" s="1"/>
    </row>
    <row r="44" spans="9:63" s="8" customFormat="1" x14ac:dyDescent="0.3">
      <c r="M44" s="4"/>
      <c r="P44" s="32">
        <v>5685</v>
      </c>
      <c r="Q44" s="29">
        <v>18</v>
      </c>
      <c r="R44" s="30" t="s">
        <v>584</v>
      </c>
      <c r="S44" s="32" t="s">
        <v>48</v>
      </c>
      <c r="T44" s="29" t="s">
        <v>78</v>
      </c>
      <c r="U44" s="31" t="s">
        <v>24</v>
      </c>
      <c r="V44" s="31" t="str">
        <f t="shared" si="0"/>
        <v>5685 - COMISSÃO DE COORDENAÇÃO E DESENVOLVIMENTO REGIONAL DO NORTE</v>
      </c>
      <c r="W44" s="32" t="s">
        <v>109</v>
      </c>
      <c r="X44" s="32" t="s">
        <v>75</v>
      </c>
      <c r="Y44" s="11"/>
      <c r="Z44" s="34">
        <v>2892</v>
      </c>
      <c r="AA44" s="34">
        <v>2</v>
      </c>
      <c r="AB44" s="34"/>
      <c r="AC44" s="34" t="s">
        <v>48</v>
      </c>
      <c r="AD44" s="34" t="s">
        <v>78</v>
      </c>
      <c r="AN44" s="10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 t="s">
        <v>1112</v>
      </c>
      <c r="BD44" s="1"/>
      <c r="BE44" s="1"/>
      <c r="BF44" s="1" t="s">
        <v>1113</v>
      </c>
      <c r="BG44" s="1"/>
      <c r="BH44" s="1"/>
      <c r="BI44" s="1"/>
      <c r="BJ44" s="1"/>
      <c r="BK44" s="1"/>
    </row>
    <row r="45" spans="9:63" x14ac:dyDescent="0.3">
      <c r="I45" s="8"/>
      <c r="M45" s="5"/>
      <c r="P45" s="32">
        <v>5686</v>
      </c>
      <c r="Q45" s="29">
        <v>18</v>
      </c>
      <c r="R45" s="30" t="s">
        <v>584</v>
      </c>
      <c r="S45" s="32" t="s">
        <v>48</v>
      </c>
      <c r="T45" s="29" t="s">
        <v>78</v>
      </c>
      <c r="U45" s="31" t="s">
        <v>25</v>
      </c>
      <c r="V45" s="31" t="str">
        <f t="shared" si="0"/>
        <v>5686 - COMISSÃO DE COORDENAÇÃO E DESENVOLVIMENTO REGIONAL DO CENTRO</v>
      </c>
      <c r="W45" s="32" t="s">
        <v>109</v>
      </c>
      <c r="X45" s="32" t="s">
        <v>75</v>
      </c>
      <c r="Y45" s="11"/>
      <c r="Z45" s="34">
        <v>2893</v>
      </c>
      <c r="AA45" s="34">
        <v>2</v>
      </c>
      <c r="AB45" s="34"/>
      <c r="AC45" s="34" t="s">
        <v>48</v>
      </c>
      <c r="AD45" s="34" t="s">
        <v>78</v>
      </c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 t="s">
        <v>1114</v>
      </c>
      <c r="BD45" s="1"/>
      <c r="BE45" s="1"/>
      <c r="BF45" s="1" t="s">
        <v>1115</v>
      </c>
      <c r="BG45" s="1"/>
      <c r="BH45" s="1"/>
      <c r="BI45" s="1"/>
      <c r="BJ45" s="1"/>
      <c r="BK45" s="1"/>
    </row>
    <row r="46" spans="9:63" x14ac:dyDescent="0.3">
      <c r="M46" s="5"/>
      <c r="P46" s="32">
        <v>5687</v>
      </c>
      <c r="Q46" s="29">
        <v>18</v>
      </c>
      <c r="R46" s="30" t="s">
        <v>584</v>
      </c>
      <c r="S46" s="32" t="s">
        <v>48</v>
      </c>
      <c r="T46" s="29" t="s">
        <v>78</v>
      </c>
      <c r="U46" s="31" t="s">
        <v>26</v>
      </c>
      <c r="V46" s="31" t="str">
        <f t="shared" si="0"/>
        <v>5687 - COMISSÃO DE COORDENAÇÃO E DESENVOLVIMENTO REGIONAL DE LISBOA E VALE DO TEJO</v>
      </c>
      <c r="W46" s="32" t="s">
        <v>109</v>
      </c>
      <c r="X46" s="32" t="s">
        <v>75</v>
      </c>
      <c r="Y46" s="11"/>
      <c r="Z46" s="34">
        <v>2897</v>
      </c>
      <c r="AA46" s="34">
        <v>15</v>
      </c>
      <c r="AB46" s="34"/>
      <c r="AC46" s="34" t="s">
        <v>422</v>
      </c>
      <c r="AD46" s="34" t="s">
        <v>99</v>
      </c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 t="s">
        <v>1116</v>
      </c>
      <c r="BD46" s="1"/>
      <c r="BE46" s="1"/>
      <c r="BF46" s="1" t="s">
        <v>1117</v>
      </c>
      <c r="BG46" s="1"/>
      <c r="BH46" s="1"/>
      <c r="BI46" s="1"/>
      <c r="BJ46" s="1"/>
      <c r="BK46" s="1"/>
    </row>
    <row r="47" spans="9:63" x14ac:dyDescent="0.3">
      <c r="M47" s="5"/>
      <c r="P47" s="32">
        <v>5688</v>
      </c>
      <c r="Q47" s="29">
        <v>18</v>
      </c>
      <c r="R47" s="30" t="s">
        <v>584</v>
      </c>
      <c r="S47" s="32" t="s">
        <v>48</v>
      </c>
      <c r="T47" s="29" t="s">
        <v>78</v>
      </c>
      <c r="U47" s="31" t="s">
        <v>27</v>
      </c>
      <c r="V47" s="31" t="str">
        <f t="shared" si="0"/>
        <v>5688 - COMISSÃO DE COORDENAÇÃO E DESENVOLVIMENTO REGIONAL DO ALENTEJO</v>
      </c>
      <c r="W47" s="32" t="s">
        <v>109</v>
      </c>
      <c r="X47" s="32" t="s">
        <v>75</v>
      </c>
      <c r="Y47" s="11"/>
      <c r="Z47" s="34">
        <v>2932</v>
      </c>
      <c r="AA47" s="34">
        <v>8</v>
      </c>
      <c r="AB47" s="34"/>
      <c r="AC47" s="34" t="s">
        <v>224</v>
      </c>
      <c r="AD47" s="34" t="s">
        <v>90</v>
      </c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 t="s">
        <v>1118</v>
      </c>
      <c r="BD47" s="1"/>
      <c r="BE47" s="1"/>
      <c r="BF47" s="1" t="s">
        <v>1119</v>
      </c>
      <c r="BG47" s="1"/>
      <c r="BH47" s="1"/>
      <c r="BI47" s="1"/>
      <c r="BJ47" s="1"/>
      <c r="BK47" s="1"/>
    </row>
    <row r="48" spans="9:63" x14ac:dyDescent="0.3">
      <c r="M48" s="5"/>
      <c r="P48" s="32">
        <v>5689</v>
      </c>
      <c r="Q48" s="29">
        <v>18</v>
      </c>
      <c r="R48" s="30" t="s">
        <v>584</v>
      </c>
      <c r="S48" s="32" t="s">
        <v>48</v>
      </c>
      <c r="T48" s="29" t="s">
        <v>78</v>
      </c>
      <c r="U48" s="31" t="s">
        <v>28</v>
      </c>
      <c r="V48" s="31" t="str">
        <f t="shared" si="0"/>
        <v>5689 - COMISSÃO DE COORDENAÇÃO E DESENVOLVIMENTO REGIONAL DO ALGARVE</v>
      </c>
      <c r="W48" s="32" t="s">
        <v>109</v>
      </c>
      <c r="X48" s="32" t="s">
        <v>75</v>
      </c>
      <c r="Y48" s="11"/>
      <c r="Z48" s="34">
        <v>2947</v>
      </c>
      <c r="AA48" s="34">
        <v>7</v>
      </c>
      <c r="AB48" s="34"/>
      <c r="AC48" s="34" t="s">
        <v>211</v>
      </c>
      <c r="AD48" s="34" t="s">
        <v>88</v>
      </c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 t="s">
        <v>1120</v>
      </c>
      <c r="BD48" s="1"/>
      <c r="BE48" s="1"/>
      <c r="BF48" s="1" t="s">
        <v>1121</v>
      </c>
      <c r="BG48" s="1"/>
      <c r="BH48" s="1"/>
      <c r="BI48" s="1"/>
      <c r="BJ48" s="1"/>
      <c r="BK48" s="1"/>
    </row>
    <row r="49" spans="13:63" x14ac:dyDescent="0.3">
      <c r="M49" s="5"/>
      <c r="P49" s="32">
        <v>5739</v>
      </c>
      <c r="Q49" s="29">
        <v>9</v>
      </c>
      <c r="R49" s="30" t="s">
        <v>575</v>
      </c>
      <c r="S49" s="32" t="s">
        <v>48</v>
      </c>
      <c r="T49" s="29" t="s">
        <v>78</v>
      </c>
      <c r="U49" s="31" t="s">
        <v>29</v>
      </c>
      <c r="V49" s="31" t="str">
        <f t="shared" si="0"/>
        <v>5739 - SERVIÇOS SOCIAIS DA ADMINISTRAÇAO PUBLICA</v>
      </c>
      <c r="W49" s="32" t="s">
        <v>109</v>
      </c>
      <c r="X49" s="32" t="s">
        <v>75</v>
      </c>
      <c r="Y49" s="11"/>
      <c r="Z49" s="34">
        <v>2949</v>
      </c>
      <c r="AA49" s="34">
        <v>19</v>
      </c>
      <c r="AB49" s="34"/>
      <c r="AC49" s="34" t="s">
        <v>533</v>
      </c>
      <c r="AD49" s="34" t="s">
        <v>104</v>
      </c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 t="s">
        <v>1122</v>
      </c>
      <c r="BD49" s="1"/>
      <c r="BE49" s="1"/>
      <c r="BF49" s="1" t="s">
        <v>1123</v>
      </c>
      <c r="BG49" s="1"/>
      <c r="BH49" s="1"/>
      <c r="BI49" s="1"/>
      <c r="BJ49" s="1"/>
      <c r="BK49" s="1"/>
    </row>
    <row r="50" spans="13:63" x14ac:dyDescent="0.3">
      <c r="M50" s="5"/>
      <c r="P50" s="32">
        <v>5746</v>
      </c>
      <c r="Q50" s="29">
        <v>9</v>
      </c>
      <c r="R50" s="30" t="s">
        <v>575</v>
      </c>
      <c r="S50" s="32" t="s">
        <v>48</v>
      </c>
      <c r="T50" s="29" t="s">
        <v>78</v>
      </c>
      <c r="U50" s="31" t="s">
        <v>30</v>
      </c>
      <c r="V50" s="31" t="str">
        <f t="shared" si="0"/>
        <v>5746 - AGENCIA PARA A MODERNIZAÇAO ADMINISTRATIVA, I.P.</v>
      </c>
      <c r="W50" s="32" t="s">
        <v>109</v>
      </c>
      <c r="X50" s="32" t="s">
        <v>75</v>
      </c>
      <c r="Y50" s="11"/>
      <c r="Z50" s="34">
        <v>3046</v>
      </c>
      <c r="AA50" s="34">
        <v>1</v>
      </c>
      <c r="AB50" s="34"/>
      <c r="AC50" s="34" t="s">
        <v>72</v>
      </c>
      <c r="AD50" s="34" t="s">
        <v>76</v>
      </c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 t="s">
        <v>1124</v>
      </c>
      <c r="BD50" s="1"/>
      <c r="BE50" s="1"/>
      <c r="BF50" s="1" t="s">
        <v>1125</v>
      </c>
      <c r="BG50" s="1"/>
      <c r="BH50" s="1"/>
      <c r="BI50" s="1"/>
      <c r="BJ50" s="1"/>
      <c r="BK50" s="1"/>
    </row>
    <row r="51" spans="13:63" x14ac:dyDescent="0.3">
      <c r="M51" s="5"/>
      <c r="P51" s="32">
        <v>5753</v>
      </c>
      <c r="Q51" s="29">
        <v>2</v>
      </c>
      <c r="R51" s="30" t="s">
        <v>568</v>
      </c>
      <c r="S51" s="32" t="s">
        <v>48</v>
      </c>
      <c r="T51" s="29" t="s">
        <v>78</v>
      </c>
      <c r="U51" s="31" t="s">
        <v>31</v>
      </c>
      <c r="V51" s="31" t="str">
        <f t="shared" si="0"/>
        <v>5753 - GABINETE DO SECRETÁRIO-GERAL  ESTRUTURAS COMUNS AO SIED E SIS</v>
      </c>
      <c r="W51" s="32" t="s">
        <v>109</v>
      </c>
      <c r="X51" s="32" t="s">
        <v>75</v>
      </c>
      <c r="Y51" s="11"/>
      <c r="Z51" s="34">
        <v>3047</v>
      </c>
      <c r="AA51" s="34">
        <v>8</v>
      </c>
      <c r="AB51" s="34"/>
      <c r="AC51" s="34" t="s">
        <v>224</v>
      </c>
      <c r="AD51" s="34" t="s">
        <v>90</v>
      </c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 t="s">
        <v>1126</v>
      </c>
      <c r="BD51" s="1"/>
      <c r="BE51" s="1"/>
      <c r="BF51" s="1" t="s">
        <v>1127</v>
      </c>
      <c r="BG51" s="1"/>
      <c r="BH51" s="1"/>
      <c r="BI51" s="1"/>
      <c r="BJ51" s="1"/>
      <c r="BK51" s="1"/>
    </row>
    <row r="52" spans="13:63" x14ac:dyDescent="0.3">
      <c r="M52" s="5"/>
      <c r="P52" s="32">
        <v>5875</v>
      </c>
      <c r="Q52" s="29">
        <v>10</v>
      </c>
      <c r="R52" s="30" t="s">
        <v>576</v>
      </c>
      <c r="S52" s="32" t="s">
        <v>48</v>
      </c>
      <c r="T52" s="29" t="s">
        <v>78</v>
      </c>
      <c r="U52" s="31" t="s">
        <v>32</v>
      </c>
      <c r="V52" s="31" t="str">
        <f t="shared" si="0"/>
        <v>5875 - AGENCIA PARA O DESENVOLVIMENTO E COESAO</v>
      </c>
      <c r="W52" s="32" t="s">
        <v>109</v>
      </c>
      <c r="X52" s="32" t="s">
        <v>75</v>
      </c>
      <c r="Y52" s="11"/>
      <c r="Z52" s="34">
        <v>3048</v>
      </c>
      <c r="AA52" s="34">
        <v>20</v>
      </c>
      <c r="AB52" s="34"/>
      <c r="AC52" s="34" t="s">
        <v>550</v>
      </c>
      <c r="AD52" s="34" t="s">
        <v>105</v>
      </c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 t="s">
        <v>1128</v>
      </c>
      <c r="BD52" s="1"/>
      <c r="BE52" s="1"/>
      <c r="BF52" s="1" t="s">
        <v>1129</v>
      </c>
      <c r="BG52" s="1"/>
      <c r="BH52" s="1"/>
      <c r="BI52" s="1"/>
      <c r="BJ52" s="1"/>
      <c r="BK52" s="1"/>
    </row>
    <row r="53" spans="13:63" x14ac:dyDescent="0.3">
      <c r="M53" s="5"/>
      <c r="P53" s="32">
        <v>5886</v>
      </c>
      <c r="Q53" s="29">
        <v>2</v>
      </c>
      <c r="R53" s="30" t="s">
        <v>568</v>
      </c>
      <c r="S53" s="32" t="s">
        <v>48</v>
      </c>
      <c r="T53" s="29" t="s">
        <v>78</v>
      </c>
      <c r="U53" s="31" t="s">
        <v>33</v>
      </c>
      <c r="V53" s="31" t="str">
        <f t="shared" si="0"/>
        <v>5886 - FUNDAÇAO LUSO-AMERICANA PARA O DESENVOLVIMENTO</v>
      </c>
      <c r="W53" s="32" t="s">
        <v>120</v>
      </c>
      <c r="X53" s="32" t="s">
        <v>75</v>
      </c>
      <c r="Y53" s="11"/>
      <c r="Z53" s="34">
        <v>3051</v>
      </c>
      <c r="AA53" s="34">
        <v>12</v>
      </c>
      <c r="AB53" s="34"/>
      <c r="AC53" s="34" t="s">
        <v>265</v>
      </c>
      <c r="AD53" s="34" t="s">
        <v>94</v>
      </c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 t="s">
        <v>1130</v>
      </c>
      <c r="BD53" s="1"/>
      <c r="BE53" s="1"/>
      <c r="BF53" s="1" t="s">
        <v>1131</v>
      </c>
      <c r="BG53" s="1"/>
      <c r="BH53" s="1"/>
      <c r="BI53" s="1"/>
      <c r="BJ53" s="1"/>
      <c r="BK53" s="1"/>
    </row>
    <row r="54" spans="13:63" x14ac:dyDescent="0.3">
      <c r="M54" s="5"/>
      <c r="P54" s="32">
        <v>5893</v>
      </c>
      <c r="Q54" s="29">
        <v>2</v>
      </c>
      <c r="R54" s="30" t="s">
        <v>568</v>
      </c>
      <c r="S54" s="32" t="s">
        <v>48</v>
      </c>
      <c r="T54" s="29" t="s">
        <v>78</v>
      </c>
      <c r="U54" s="31" t="s">
        <v>34</v>
      </c>
      <c r="V54" s="31" t="str">
        <f t="shared" si="0"/>
        <v>5893 - ALTO COMISSARIADO PARA AS MIGRAÇOES, IP</v>
      </c>
      <c r="W54" s="32" t="s">
        <v>109</v>
      </c>
      <c r="X54" s="32" t="s">
        <v>75</v>
      </c>
      <c r="Y54" s="11"/>
      <c r="Z54" s="34">
        <v>3052</v>
      </c>
      <c r="AA54" s="34">
        <v>12</v>
      </c>
      <c r="AB54" s="34"/>
      <c r="AC54" s="34" t="s">
        <v>265</v>
      </c>
      <c r="AD54" s="34" t="s">
        <v>94</v>
      </c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 t="s">
        <v>1132</v>
      </c>
      <c r="BD54" s="1"/>
      <c r="BE54" s="1"/>
      <c r="BF54" s="1" t="s">
        <v>1133</v>
      </c>
      <c r="BG54" s="1"/>
      <c r="BH54" s="1"/>
      <c r="BI54" s="1"/>
      <c r="BJ54" s="1"/>
      <c r="BK54" s="1"/>
    </row>
    <row r="55" spans="13:63" x14ac:dyDescent="0.3">
      <c r="M55" s="5"/>
      <c r="P55" s="32">
        <v>5949</v>
      </c>
      <c r="Q55" s="29">
        <v>9</v>
      </c>
      <c r="R55" s="30" t="s">
        <v>575</v>
      </c>
      <c r="S55" s="32" t="s">
        <v>48</v>
      </c>
      <c r="T55" s="29" t="s">
        <v>78</v>
      </c>
      <c r="U55" s="31" t="s">
        <v>35</v>
      </c>
      <c r="V55" s="31" t="str">
        <f t="shared" si="0"/>
        <v>5949 - FUNDO DE APOIO MUNICIPAL</v>
      </c>
      <c r="W55" s="32" t="s">
        <v>109</v>
      </c>
      <c r="X55" s="32" t="s">
        <v>75</v>
      </c>
      <c r="Y55" s="11"/>
      <c r="Z55" s="34">
        <v>3053</v>
      </c>
      <c r="AA55" s="34">
        <v>12</v>
      </c>
      <c r="AB55" s="34"/>
      <c r="AC55" s="34" t="s">
        <v>265</v>
      </c>
      <c r="AD55" s="34" t="s">
        <v>94</v>
      </c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 t="s">
        <v>1134</v>
      </c>
      <c r="BD55" s="1"/>
      <c r="BE55" s="1"/>
      <c r="BF55" s="1" t="s">
        <v>1135</v>
      </c>
      <c r="BG55" s="1"/>
      <c r="BH55" s="1"/>
      <c r="BI55" s="1"/>
      <c r="BJ55" s="1"/>
      <c r="BK55" s="1"/>
    </row>
    <row r="56" spans="13:63" x14ac:dyDescent="0.3">
      <c r="M56" s="5"/>
      <c r="P56" s="32">
        <v>5983</v>
      </c>
      <c r="Q56" s="29">
        <v>9</v>
      </c>
      <c r="R56" s="30" t="s">
        <v>575</v>
      </c>
      <c r="S56" s="32" t="s">
        <v>48</v>
      </c>
      <c r="T56" s="29" t="s">
        <v>78</v>
      </c>
      <c r="U56" s="31" t="s">
        <v>36</v>
      </c>
      <c r="V56" s="31" t="str">
        <f t="shared" si="0"/>
        <v>5983 - INSTITUTO DE PROTEÇAO E ASSISTENCIA NA DOENÇA, I.P.</v>
      </c>
      <c r="W56" s="32" t="s">
        <v>109</v>
      </c>
      <c r="X56" s="32" t="s">
        <v>75</v>
      </c>
      <c r="Y56" s="11"/>
      <c r="Z56" s="34">
        <v>3054</v>
      </c>
      <c r="AA56" s="34">
        <v>12</v>
      </c>
      <c r="AB56" s="34"/>
      <c r="AC56" s="34" t="s">
        <v>265</v>
      </c>
      <c r="AD56" s="34" t="s">
        <v>94</v>
      </c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 t="s">
        <v>1136</v>
      </c>
      <c r="BD56" s="1"/>
      <c r="BE56" s="1"/>
      <c r="BF56" s="1" t="s">
        <v>1137</v>
      </c>
      <c r="BG56" s="1"/>
      <c r="BH56" s="1"/>
      <c r="BI56" s="1"/>
      <c r="BJ56" s="1"/>
      <c r="BK56" s="1"/>
    </row>
    <row r="57" spans="13:63" x14ac:dyDescent="0.3">
      <c r="M57" s="5"/>
      <c r="P57" s="32">
        <v>4264</v>
      </c>
      <c r="Q57" s="29">
        <v>3</v>
      </c>
      <c r="R57" s="30" t="s">
        <v>569</v>
      </c>
      <c r="S57" s="32" t="s">
        <v>121</v>
      </c>
      <c r="T57" s="29" t="s">
        <v>80</v>
      </c>
      <c r="U57" s="31" t="s">
        <v>122</v>
      </c>
      <c r="V57" s="31" t="str">
        <f t="shared" si="0"/>
        <v>4264 - AÇÃO GOVERNATIVA - METD</v>
      </c>
      <c r="W57" s="32" t="s">
        <v>74</v>
      </c>
      <c r="X57" s="32" t="s">
        <v>75</v>
      </c>
      <c r="Y57" s="11"/>
      <c r="Z57" s="34">
        <v>3055</v>
      </c>
      <c r="AA57" s="34">
        <v>12</v>
      </c>
      <c r="AB57" s="34"/>
      <c r="AC57" s="34" t="s">
        <v>265</v>
      </c>
      <c r="AD57" s="34" t="s">
        <v>94</v>
      </c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 t="s">
        <v>1138</v>
      </c>
      <c r="BD57" s="1"/>
      <c r="BE57" s="1"/>
      <c r="BF57" s="1" t="s">
        <v>1139</v>
      </c>
      <c r="BG57" s="1"/>
      <c r="BH57" s="1"/>
      <c r="BI57" s="1"/>
      <c r="BJ57" s="1"/>
      <c r="BK57" s="1"/>
    </row>
    <row r="58" spans="13:63" x14ac:dyDescent="0.3">
      <c r="M58" s="5"/>
      <c r="P58" s="32">
        <v>5006</v>
      </c>
      <c r="Q58" s="29">
        <v>3</v>
      </c>
      <c r="R58" s="30" t="s">
        <v>569</v>
      </c>
      <c r="S58" s="32" t="s">
        <v>121</v>
      </c>
      <c r="T58" s="29" t="s">
        <v>80</v>
      </c>
      <c r="U58" s="31" t="s">
        <v>123</v>
      </c>
      <c r="V58" s="31" t="str">
        <f t="shared" si="0"/>
        <v>5006 - FUNDO DE APOIO AO TURISMO E AO CINEMA</v>
      </c>
      <c r="W58" s="32" t="s">
        <v>109</v>
      </c>
      <c r="X58" s="32" t="s">
        <v>75</v>
      </c>
      <c r="Y58" s="11"/>
      <c r="Z58" s="34">
        <v>3056</v>
      </c>
      <c r="AA58" s="34">
        <v>12</v>
      </c>
      <c r="AB58" s="34"/>
      <c r="AC58" s="34" t="s">
        <v>265</v>
      </c>
      <c r="AD58" s="34" t="s">
        <v>94</v>
      </c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 t="s">
        <v>1140</v>
      </c>
      <c r="BD58" s="1"/>
      <c r="BE58" s="1"/>
      <c r="BF58" s="1" t="s">
        <v>1141</v>
      </c>
      <c r="BG58" s="1"/>
      <c r="BH58" s="1"/>
      <c r="BI58" s="1"/>
      <c r="BJ58" s="1"/>
      <c r="BK58" s="1"/>
    </row>
    <row r="59" spans="13:63" x14ac:dyDescent="0.3">
      <c r="M59" s="5"/>
      <c r="P59" s="32">
        <v>5007</v>
      </c>
      <c r="Q59" s="29">
        <v>3</v>
      </c>
      <c r="R59" s="30" t="s">
        <v>569</v>
      </c>
      <c r="S59" s="32" t="s">
        <v>121</v>
      </c>
      <c r="T59" s="29" t="s">
        <v>80</v>
      </c>
      <c r="U59" s="31" t="s">
        <v>124</v>
      </c>
      <c r="V59" s="31" t="str">
        <f t="shared" si="0"/>
        <v>5007 - FUNDO DE COINVESTIMENTO 200M</v>
      </c>
      <c r="W59" s="32" t="s">
        <v>109</v>
      </c>
      <c r="X59" s="32" t="s">
        <v>75</v>
      </c>
      <c r="Y59" s="11"/>
      <c r="Z59" s="34">
        <v>3057</v>
      </c>
      <c r="AA59" s="34">
        <v>12</v>
      </c>
      <c r="AB59" s="34"/>
      <c r="AC59" s="34" t="s">
        <v>265</v>
      </c>
      <c r="AD59" s="34" t="s">
        <v>94</v>
      </c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 t="s">
        <v>1142</v>
      </c>
      <c r="BD59" s="1"/>
      <c r="BE59" s="1"/>
      <c r="BF59" s="1" t="s">
        <v>1143</v>
      </c>
      <c r="BG59" s="1"/>
      <c r="BH59" s="1"/>
      <c r="BI59" s="1"/>
      <c r="BJ59" s="1"/>
      <c r="BK59" s="1"/>
    </row>
    <row r="60" spans="13:63" x14ac:dyDescent="0.3">
      <c r="M60" s="5"/>
      <c r="P60" s="32">
        <v>5010</v>
      </c>
      <c r="Q60" s="29">
        <v>3</v>
      </c>
      <c r="R60" s="30" t="s">
        <v>569</v>
      </c>
      <c r="S60" s="32" t="s">
        <v>121</v>
      </c>
      <c r="T60" s="29" t="s">
        <v>80</v>
      </c>
      <c r="U60" s="31" t="s">
        <v>125</v>
      </c>
      <c r="V60" s="31" t="str">
        <f t="shared" si="0"/>
        <v>5010 - FUNDO DE FUNDOS PARA A INTERNACIONALIZAÇÃO</v>
      </c>
      <c r="W60" s="32" t="s">
        <v>109</v>
      </c>
      <c r="X60" s="32" t="s">
        <v>75</v>
      </c>
      <c r="Y60" s="11"/>
      <c r="Z60" s="34">
        <v>3058</v>
      </c>
      <c r="AA60" s="34">
        <v>12</v>
      </c>
      <c r="AB60" s="34"/>
      <c r="AC60" s="34" t="s">
        <v>265</v>
      </c>
      <c r="AD60" s="34" t="s">
        <v>94</v>
      </c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 t="s">
        <v>1144</v>
      </c>
      <c r="BD60" s="1"/>
      <c r="BE60" s="1"/>
      <c r="BF60" s="1" t="s">
        <v>1145</v>
      </c>
      <c r="BG60" s="1"/>
      <c r="BH60" s="1"/>
      <c r="BI60" s="1"/>
      <c r="BJ60" s="1"/>
      <c r="BK60" s="1"/>
    </row>
    <row r="61" spans="13:63" x14ac:dyDescent="0.3">
      <c r="M61" s="5"/>
      <c r="P61" s="32">
        <v>5022</v>
      </c>
      <c r="Q61" s="29">
        <v>3</v>
      </c>
      <c r="R61" s="30" t="s">
        <v>569</v>
      </c>
      <c r="S61" s="32" t="s">
        <v>121</v>
      </c>
      <c r="T61" s="29" t="s">
        <v>80</v>
      </c>
      <c r="U61" s="31" t="s">
        <v>126</v>
      </c>
      <c r="V61" s="31" t="str">
        <f t="shared" si="0"/>
        <v>5022 - FUNDO PARA A PROMOÇÃO DOS DIREITOS DOS CONSUMIDORES</v>
      </c>
      <c r="W61" s="32" t="s">
        <v>109</v>
      </c>
      <c r="X61" s="32" t="s">
        <v>75</v>
      </c>
      <c r="Y61" s="11"/>
      <c r="Z61" s="34">
        <v>3059</v>
      </c>
      <c r="AA61" s="34">
        <v>12</v>
      </c>
      <c r="AB61" s="34"/>
      <c r="AC61" s="34" t="s">
        <v>265</v>
      </c>
      <c r="AD61" s="34" t="s">
        <v>94</v>
      </c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 t="s">
        <v>1146</v>
      </c>
      <c r="BD61" s="1"/>
      <c r="BE61" s="1"/>
      <c r="BF61" s="1" t="s">
        <v>1147</v>
      </c>
      <c r="BG61" s="1"/>
      <c r="BH61" s="1"/>
      <c r="BI61" s="1"/>
      <c r="BJ61" s="1"/>
      <c r="BK61" s="1"/>
    </row>
    <row r="62" spans="13:63" x14ac:dyDescent="0.3">
      <c r="M62" s="5"/>
      <c r="P62" s="32">
        <v>5266</v>
      </c>
      <c r="Q62" s="29">
        <v>3</v>
      </c>
      <c r="R62" s="30" t="s">
        <v>569</v>
      </c>
      <c r="S62" s="32" t="s">
        <v>121</v>
      </c>
      <c r="T62" s="29" t="s">
        <v>80</v>
      </c>
      <c r="U62" s="31" t="s">
        <v>127</v>
      </c>
      <c r="V62" s="31" t="str">
        <f t="shared" si="0"/>
        <v>5266 - IAPMEI - AGENCIA PARA A COMPETITIVIDADE E INOVAÇAO, IP</v>
      </c>
      <c r="W62" s="32" t="s">
        <v>109</v>
      </c>
      <c r="X62" s="32" t="s">
        <v>75</v>
      </c>
      <c r="Y62" s="11"/>
      <c r="Z62" s="34">
        <v>3060</v>
      </c>
      <c r="AA62" s="34">
        <v>12</v>
      </c>
      <c r="AB62" s="34"/>
      <c r="AC62" s="34" t="s">
        <v>265</v>
      </c>
      <c r="AD62" s="34" t="s">
        <v>94</v>
      </c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 t="s">
        <v>1148</v>
      </c>
      <c r="BD62" s="1"/>
      <c r="BE62" s="1"/>
      <c r="BF62" s="1" t="s">
        <v>1149</v>
      </c>
      <c r="BG62" s="1"/>
      <c r="BH62" s="1"/>
      <c r="BI62" s="1"/>
      <c r="BJ62" s="1"/>
      <c r="BK62" s="1"/>
    </row>
    <row r="63" spans="13:63" x14ac:dyDescent="0.3">
      <c r="M63" s="5"/>
      <c r="P63" s="32">
        <v>5267</v>
      </c>
      <c r="Q63" s="29">
        <v>3</v>
      </c>
      <c r="R63" s="30" t="s">
        <v>569</v>
      </c>
      <c r="S63" s="32" t="s">
        <v>121</v>
      </c>
      <c r="T63" s="29" t="s">
        <v>80</v>
      </c>
      <c r="U63" s="31" t="s">
        <v>128</v>
      </c>
      <c r="V63" s="31" t="str">
        <f t="shared" si="0"/>
        <v>5267 - INSTITUTO PORTUGUÊS DA QUALIDADE I.P.</v>
      </c>
      <c r="W63" s="32" t="s">
        <v>109</v>
      </c>
      <c r="X63" s="32" t="s">
        <v>75</v>
      </c>
      <c r="Y63" s="11"/>
      <c r="Z63" s="34">
        <v>3061</v>
      </c>
      <c r="AA63" s="34">
        <v>12</v>
      </c>
      <c r="AB63" s="34"/>
      <c r="AC63" s="34" t="s">
        <v>265</v>
      </c>
      <c r="AD63" s="34" t="s">
        <v>94</v>
      </c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 t="s">
        <v>1150</v>
      </c>
      <c r="BD63" s="1"/>
      <c r="BE63" s="1"/>
      <c r="BF63" s="1" t="s">
        <v>1151</v>
      </c>
      <c r="BG63" s="1"/>
      <c r="BH63" s="1"/>
      <c r="BI63" s="1"/>
      <c r="BJ63" s="1"/>
      <c r="BK63" s="1"/>
    </row>
    <row r="64" spans="13:63" x14ac:dyDescent="0.3">
      <c r="M64" s="5"/>
      <c r="P64" s="32">
        <v>5277</v>
      </c>
      <c r="Q64" s="29">
        <v>3</v>
      </c>
      <c r="R64" s="30" t="s">
        <v>569</v>
      </c>
      <c r="S64" s="32" t="s">
        <v>121</v>
      </c>
      <c r="T64" s="29" t="s">
        <v>80</v>
      </c>
      <c r="U64" s="31" t="s">
        <v>129</v>
      </c>
      <c r="V64" s="31" t="str">
        <f t="shared" si="0"/>
        <v>5277 - INSTITUTO DO TURISMO DE PORTUGAL I.P.</v>
      </c>
      <c r="W64" s="32" t="s">
        <v>109</v>
      </c>
      <c r="X64" s="32" t="s">
        <v>75</v>
      </c>
      <c r="Y64" s="11"/>
      <c r="Z64" s="34">
        <v>3062</v>
      </c>
      <c r="AA64" s="34">
        <v>12</v>
      </c>
      <c r="AB64" s="34"/>
      <c r="AC64" s="34" t="s">
        <v>265</v>
      </c>
      <c r="AD64" s="34" t="s">
        <v>94</v>
      </c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 t="s">
        <v>1152</v>
      </c>
      <c r="BD64" s="1"/>
      <c r="BE64" s="1"/>
      <c r="BF64" s="1" t="s">
        <v>1153</v>
      </c>
      <c r="BG64" s="1"/>
      <c r="BH64" s="1"/>
      <c r="BI64" s="1"/>
      <c r="BJ64" s="1"/>
      <c r="BK64" s="1"/>
    </row>
    <row r="65" spans="13:63" x14ac:dyDescent="0.3">
      <c r="M65" s="5"/>
      <c r="P65" s="32">
        <v>5690</v>
      </c>
      <c r="Q65" s="29">
        <v>3</v>
      </c>
      <c r="R65" s="30" t="s">
        <v>569</v>
      </c>
      <c r="S65" s="32" t="s">
        <v>121</v>
      </c>
      <c r="T65" s="29" t="s">
        <v>80</v>
      </c>
      <c r="U65" s="31" t="s">
        <v>130</v>
      </c>
      <c r="V65" s="31" t="str">
        <f t="shared" si="0"/>
        <v>5690 - AUTORIDADE DA CONCORRÊNCIA</v>
      </c>
      <c r="W65" s="32" t="s">
        <v>109</v>
      </c>
      <c r="X65" s="32" t="s">
        <v>75</v>
      </c>
      <c r="Y65" s="11"/>
      <c r="Z65" s="34">
        <v>3063</v>
      </c>
      <c r="AA65" s="34">
        <v>12</v>
      </c>
      <c r="AB65" s="34"/>
      <c r="AC65" s="34" t="s">
        <v>265</v>
      </c>
      <c r="AD65" s="34" t="s">
        <v>94</v>
      </c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 t="s">
        <v>1154</v>
      </c>
      <c r="BD65" s="1"/>
      <c r="BE65" s="1"/>
      <c r="BF65" s="1" t="s">
        <v>1155</v>
      </c>
      <c r="BG65" s="1"/>
      <c r="BH65" s="1"/>
      <c r="BI65" s="1"/>
      <c r="BJ65" s="1"/>
      <c r="BK65" s="1"/>
    </row>
    <row r="66" spans="13:63" x14ac:dyDescent="0.3">
      <c r="M66" s="5"/>
      <c r="P66" s="32">
        <v>5705</v>
      </c>
      <c r="Q66" s="29">
        <v>3</v>
      </c>
      <c r="R66" s="30" t="s">
        <v>569</v>
      </c>
      <c r="S66" s="32" t="s">
        <v>121</v>
      </c>
      <c r="T66" s="29" t="s">
        <v>80</v>
      </c>
      <c r="U66" s="31" t="s">
        <v>131</v>
      </c>
      <c r="V66" s="31" t="str">
        <f t="shared" si="0"/>
        <v>5705 - INSTITUTO PORTUGUÊS DE ACREDITAÇÃO I.P.</v>
      </c>
      <c r="W66" s="32" t="s">
        <v>109</v>
      </c>
      <c r="X66" s="32" t="s">
        <v>75</v>
      </c>
      <c r="Y66" s="11"/>
      <c r="Z66" s="34">
        <v>3064</v>
      </c>
      <c r="AA66" s="34">
        <v>12</v>
      </c>
      <c r="AB66" s="34"/>
      <c r="AC66" s="34" t="s">
        <v>265</v>
      </c>
      <c r="AD66" s="34" t="s">
        <v>94</v>
      </c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 t="s">
        <v>1156</v>
      </c>
      <c r="BD66" s="1"/>
      <c r="BE66" s="1"/>
      <c r="BF66" s="1" t="s">
        <v>1157</v>
      </c>
      <c r="BG66" s="1"/>
      <c r="BH66" s="1"/>
      <c r="BI66" s="1"/>
      <c r="BJ66" s="1"/>
      <c r="BK66" s="1"/>
    </row>
    <row r="67" spans="13:63" x14ac:dyDescent="0.3">
      <c r="M67" s="5"/>
      <c r="P67" s="32">
        <v>5786</v>
      </c>
      <c r="Q67" s="29">
        <v>3</v>
      </c>
      <c r="R67" s="30" t="s">
        <v>569</v>
      </c>
      <c r="S67" s="32" t="s">
        <v>121</v>
      </c>
      <c r="T67" s="29" t="s">
        <v>80</v>
      </c>
      <c r="U67" s="31" t="s">
        <v>132</v>
      </c>
      <c r="V67" s="31" t="str">
        <f t="shared" si="0"/>
        <v>5786 - ENATUR - EMPRESA NACIONAL DE TURISMO, S.A.</v>
      </c>
      <c r="W67" s="32" t="s">
        <v>120</v>
      </c>
      <c r="X67" s="32" t="s">
        <v>75</v>
      </c>
      <c r="Y67" s="11"/>
      <c r="Z67" s="34">
        <v>3065</v>
      </c>
      <c r="AA67" s="34">
        <v>12</v>
      </c>
      <c r="AB67" s="34"/>
      <c r="AC67" s="34" t="s">
        <v>265</v>
      </c>
      <c r="AD67" s="34" t="s">
        <v>94</v>
      </c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 t="s">
        <v>1158</v>
      </c>
      <c r="BD67" s="1"/>
      <c r="BE67" s="1"/>
      <c r="BF67" s="1" t="s">
        <v>1159</v>
      </c>
      <c r="BG67" s="1"/>
      <c r="BH67" s="1"/>
      <c r="BI67" s="1"/>
      <c r="BJ67" s="1"/>
      <c r="BK67" s="1"/>
    </row>
    <row r="68" spans="13:63" x14ac:dyDescent="0.3">
      <c r="M68" s="5"/>
      <c r="P68" s="32">
        <v>5907</v>
      </c>
      <c r="Q68" s="29">
        <v>3</v>
      </c>
      <c r="R68" s="30" t="s">
        <v>569</v>
      </c>
      <c r="S68" s="32" t="s">
        <v>121</v>
      </c>
      <c r="T68" s="29" t="s">
        <v>80</v>
      </c>
      <c r="U68" s="31" t="s">
        <v>133</v>
      </c>
      <c r="V68" s="31" t="str">
        <f t="shared" ref="V68:V131" si="1">P68&amp;" - "&amp;U68</f>
        <v>5907 - TURISMO DO PORTO E NORTE DE PORTUGAL, E.R.</v>
      </c>
      <c r="W68" s="32" t="s">
        <v>109</v>
      </c>
      <c r="X68" s="32" t="s">
        <v>75</v>
      </c>
      <c r="Y68" s="11"/>
      <c r="Z68" s="34">
        <v>3066</v>
      </c>
      <c r="AA68" s="34">
        <v>12</v>
      </c>
      <c r="AB68" s="34"/>
      <c r="AC68" s="34" t="s">
        <v>265</v>
      </c>
      <c r="AD68" s="34" t="s">
        <v>94</v>
      </c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 t="s">
        <v>1160</v>
      </c>
      <c r="BD68" s="1"/>
      <c r="BE68" s="1"/>
      <c r="BF68" s="1" t="s">
        <v>1161</v>
      </c>
      <c r="BG68" s="1"/>
      <c r="BH68" s="1"/>
      <c r="BI68" s="1"/>
      <c r="BJ68" s="1"/>
      <c r="BK68" s="1"/>
    </row>
    <row r="69" spans="13:63" x14ac:dyDescent="0.3">
      <c r="M69" s="5"/>
      <c r="P69" s="32">
        <v>5908</v>
      </c>
      <c r="Q69" s="29">
        <v>3</v>
      </c>
      <c r="R69" s="30" t="s">
        <v>569</v>
      </c>
      <c r="S69" s="32" t="s">
        <v>121</v>
      </c>
      <c r="T69" s="29" t="s">
        <v>80</v>
      </c>
      <c r="U69" s="31" t="s">
        <v>134</v>
      </c>
      <c r="V69" s="31" t="str">
        <f t="shared" si="1"/>
        <v>5908 - TURISMO CENTRO DE PORTUGAL</v>
      </c>
      <c r="W69" s="32" t="s">
        <v>109</v>
      </c>
      <c r="X69" s="32" t="s">
        <v>75</v>
      </c>
      <c r="Y69" s="11"/>
      <c r="Z69" s="34">
        <v>3069</v>
      </c>
      <c r="AA69" s="34">
        <v>12</v>
      </c>
      <c r="AB69" s="34"/>
      <c r="AC69" s="34" t="s">
        <v>265</v>
      </c>
      <c r="AD69" s="34" t="s">
        <v>94</v>
      </c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 t="s">
        <v>1162</v>
      </c>
      <c r="BD69" s="1"/>
      <c r="BE69" s="1"/>
      <c r="BF69" s="1"/>
      <c r="BG69" s="1"/>
      <c r="BH69" s="1"/>
      <c r="BI69" s="1"/>
      <c r="BJ69" s="1"/>
      <c r="BK69" s="1"/>
    </row>
    <row r="70" spans="13:63" x14ac:dyDescent="0.3">
      <c r="M70" s="5"/>
      <c r="P70" s="32">
        <v>5909</v>
      </c>
      <c r="Q70" s="29">
        <v>3</v>
      </c>
      <c r="R70" s="30" t="s">
        <v>569</v>
      </c>
      <c r="S70" s="32" t="s">
        <v>121</v>
      </c>
      <c r="T70" s="29" t="s">
        <v>80</v>
      </c>
      <c r="U70" s="31" t="s">
        <v>135</v>
      </c>
      <c r="V70" s="31" t="str">
        <f t="shared" si="1"/>
        <v>5909 - ENTIDADE REGIONAL DE TURISMO DA REGIÃO DE LISBOA</v>
      </c>
      <c r="W70" s="32" t="s">
        <v>109</v>
      </c>
      <c r="X70" s="32" t="s">
        <v>75</v>
      </c>
      <c r="Y70" s="11"/>
      <c r="Z70" s="34">
        <v>3070</v>
      </c>
      <c r="AA70" s="34">
        <v>12</v>
      </c>
      <c r="AB70" s="34"/>
      <c r="AC70" s="34" t="s">
        <v>265</v>
      </c>
      <c r="AD70" s="34" t="s">
        <v>94</v>
      </c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 t="s">
        <v>1163</v>
      </c>
      <c r="BD70" s="1"/>
      <c r="BE70" s="1"/>
      <c r="BF70" s="1"/>
      <c r="BG70" s="1"/>
      <c r="BH70" s="1"/>
      <c r="BI70" s="1"/>
      <c r="BJ70" s="1"/>
      <c r="BK70" s="1"/>
    </row>
    <row r="71" spans="13:63" x14ac:dyDescent="0.3">
      <c r="M71" s="5"/>
      <c r="P71" s="32">
        <v>5910</v>
      </c>
      <c r="Q71" s="29">
        <v>3</v>
      </c>
      <c r="R71" s="30" t="s">
        <v>569</v>
      </c>
      <c r="S71" s="32" t="s">
        <v>121</v>
      </c>
      <c r="T71" s="29" t="s">
        <v>80</v>
      </c>
      <c r="U71" s="31" t="s">
        <v>136</v>
      </c>
      <c r="V71" s="31" t="str">
        <f t="shared" si="1"/>
        <v>5910 - TURISMO DO ALENTEJO, E.R.T.</v>
      </c>
      <c r="W71" s="32" t="s">
        <v>109</v>
      </c>
      <c r="X71" s="32" t="s">
        <v>75</v>
      </c>
      <c r="Y71" s="11"/>
      <c r="Z71" s="34">
        <v>3081</v>
      </c>
      <c r="AA71" s="34">
        <v>12</v>
      </c>
      <c r="AB71" s="34"/>
      <c r="AC71" s="34" t="s">
        <v>265</v>
      </c>
      <c r="AD71" s="34" t="s">
        <v>94</v>
      </c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 t="s">
        <v>1164</v>
      </c>
      <c r="BD71" s="1"/>
      <c r="BE71" s="1"/>
      <c r="BF71" s="1"/>
      <c r="BG71" s="1"/>
      <c r="BH71" s="1"/>
      <c r="BI71" s="1"/>
      <c r="BJ71" s="1"/>
      <c r="BK71" s="1"/>
    </row>
    <row r="72" spans="13:63" x14ac:dyDescent="0.3">
      <c r="M72" s="5"/>
      <c r="P72" s="32">
        <v>5911</v>
      </c>
      <c r="Q72" s="29">
        <v>3</v>
      </c>
      <c r="R72" s="30" t="s">
        <v>569</v>
      </c>
      <c r="S72" s="32" t="s">
        <v>121</v>
      </c>
      <c r="T72" s="29" t="s">
        <v>80</v>
      </c>
      <c r="U72" s="31" t="s">
        <v>137</v>
      </c>
      <c r="V72" s="31" t="str">
        <f t="shared" si="1"/>
        <v>5911 - REGIÃO DE TURISMO DO ALGARVE</v>
      </c>
      <c r="W72" s="32" t="s">
        <v>109</v>
      </c>
      <c r="X72" s="32" t="s">
        <v>75</v>
      </c>
      <c r="Y72" s="11"/>
      <c r="Z72" s="34">
        <v>3082</v>
      </c>
      <c r="AA72" s="34">
        <v>12</v>
      </c>
      <c r="AB72" s="34"/>
      <c r="AC72" s="34" t="s">
        <v>265</v>
      </c>
      <c r="AD72" s="34" t="s">
        <v>94</v>
      </c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 t="s">
        <v>1165</v>
      </c>
      <c r="BD72" s="1"/>
      <c r="BE72" s="1"/>
      <c r="BF72" s="1"/>
      <c r="BG72" s="1"/>
      <c r="BH72" s="1"/>
      <c r="BI72" s="1"/>
      <c r="BJ72" s="1"/>
      <c r="BK72" s="1"/>
    </row>
    <row r="73" spans="13:63" x14ac:dyDescent="0.3">
      <c r="M73" s="5"/>
      <c r="P73" s="32">
        <v>5952</v>
      </c>
      <c r="Q73" s="29">
        <v>3</v>
      </c>
      <c r="R73" s="30" t="s">
        <v>569</v>
      </c>
      <c r="S73" s="32" t="s">
        <v>121</v>
      </c>
      <c r="T73" s="29" t="s">
        <v>80</v>
      </c>
      <c r="U73" s="31" t="s">
        <v>138</v>
      </c>
      <c r="V73" s="31" t="str">
        <f t="shared" si="1"/>
        <v>5952 - INSTITUIÇAO FINANCEIRA DE DESENVOLVIMENTO, SA</v>
      </c>
      <c r="W73" s="32" t="s">
        <v>120</v>
      </c>
      <c r="X73" s="32" t="s">
        <v>75</v>
      </c>
      <c r="Y73" s="11"/>
      <c r="Z73" s="34">
        <v>3083</v>
      </c>
      <c r="AA73" s="34">
        <v>12</v>
      </c>
      <c r="AB73" s="34"/>
      <c r="AC73" s="34" t="s">
        <v>265</v>
      </c>
      <c r="AD73" s="34" t="s">
        <v>94</v>
      </c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 t="s">
        <v>1166</v>
      </c>
      <c r="BD73" s="1"/>
      <c r="BE73" s="1"/>
      <c r="BF73" s="1"/>
      <c r="BG73" s="1"/>
      <c r="BH73" s="1"/>
      <c r="BI73" s="1"/>
      <c r="BJ73" s="1"/>
      <c r="BK73" s="1"/>
    </row>
    <row r="74" spans="13:63" x14ac:dyDescent="0.3">
      <c r="M74" s="5"/>
      <c r="P74" s="32">
        <v>5953</v>
      </c>
      <c r="Q74" s="29">
        <v>3</v>
      </c>
      <c r="R74" s="30" t="s">
        <v>569</v>
      </c>
      <c r="S74" s="32" t="s">
        <v>121</v>
      </c>
      <c r="T74" s="29" t="s">
        <v>80</v>
      </c>
      <c r="U74" s="31" t="s">
        <v>139</v>
      </c>
      <c r="V74" s="31" t="str">
        <f t="shared" si="1"/>
        <v>5953 - AGENCIA NACIONAL DE INOVAÇAO, SA</v>
      </c>
      <c r="W74" s="32" t="s">
        <v>120</v>
      </c>
      <c r="X74" s="32" t="s">
        <v>75</v>
      </c>
      <c r="Y74" s="11"/>
      <c r="Z74" s="34">
        <v>3084</v>
      </c>
      <c r="AA74" s="34">
        <v>12</v>
      </c>
      <c r="AB74" s="34"/>
      <c r="AC74" s="34" t="s">
        <v>265</v>
      </c>
      <c r="AD74" s="34" t="s">
        <v>94</v>
      </c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 t="s">
        <v>1167</v>
      </c>
      <c r="BD74" s="1"/>
      <c r="BE74" s="1"/>
      <c r="BF74" s="1"/>
      <c r="BG74" s="1"/>
      <c r="BH74" s="1"/>
      <c r="BI74" s="1"/>
      <c r="BJ74" s="1"/>
      <c r="BK74" s="1"/>
    </row>
    <row r="75" spans="13:63" x14ac:dyDescent="0.3">
      <c r="M75" s="5"/>
      <c r="P75" s="32">
        <v>5954</v>
      </c>
      <c r="Q75" s="29">
        <v>3</v>
      </c>
      <c r="R75" s="30" t="s">
        <v>569</v>
      </c>
      <c r="S75" s="32" t="s">
        <v>121</v>
      </c>
      <c r="T75" s="29" t="s">
        <v>80</v>
      </c>
      <c r="U75" s="31" t="s">
        <v>140</v>
      </c>
      <c r="V75" s="31" t="str">
        <f t="shared" si="1"/>
        <v>5954 - SPGM - SOCIEDADE DE INVESTIMENTO, SA</v>
      </c>
      <c r="W75" s="32" t="s">
        <v>120</v>
      </c>
      <c r="X75" s="32" t="s">
        <v>75</v>
      </c>
      <c r="Y75" s="11"/>
      <c r="Z75" s="34">
        <v>3085</v>
      </c>
      <c r="AA75" s="34">
        <v>12</v>
      </c>
      <c r="AB75" s="34"/>
      <c r="AC75" s="34" t="s">
        <v>265</v>
      </c>
      <c r="AD75" s="34" t="s">
        <v>94</v>
      </c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 t="s">
        <v>1168</v>
      </c>
      <c r="BD75" s="1"/>
      <c r="BE75" s="1"/>
      <c r="BF75" s="1"/>
      <c r="BG75" s="1"/>
      <c r="BH75" s="1"/>
      <c r="BI75" s="1"/>
      <c r="BJ75" s="1"/>
      <c r="BK75" s="1"/>
    </row>
    <row r="76" spans="13:63" x14ac:dyDescent="0.3">
      <c r="M76" s="5"/>
      <c r="P76" s="32">
        <v>5955</v>
      </c>
      <c r="Q76" s="29">
        <v>3</v>
      </c>
      <c r="R76" s="30" t="s">
        <v>569</v>
      </c>
      <c r="S76" s="32" t="s">
        <v>121</v>
      </c>
      <c r="T76" s="29" t="s">
        <v>80</v>
      </c>
      <c r="U76" s="31" t="s">
        <v>141</v>
      </c>
      <c r="V76" s="31" t="str">
        <f t="shared" si="1"/>
        <v>5955 - FUNDO DE CONTRAGARANTIA MUTUO</v>
      </c>
      <c r="W76" s="32" t="s">
        <v>120</v>
      </c>
      <c r="X76" s="32" t="s">
        <v>75</v>
      </c>
      <c r="Y76" s="11"/>
      <c r="Z76" s="34">
        <v>3086</v>
      </c>
      <c r="AA76" s="34">
        <v>12</v>
      </c>
      <c r="AB76" s="34"/>
      <c r="AC76" s="34" t="s">
        <v>265</v>
      </c>
      <c r="AD76" s="34" t="s">
        <v>94</v>
      </c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 t="s">
        <v>1169</v>
      </c>
      <c r="BD76" s="1"/>
      <c r="BE76" s="1"/>
      <c r="BF76" s="1"/>
      <c r="BG76" s="1"/>
      <c r="BH76" s="1"/>
      <c r="BI76" s="1"/>
      <c r="BJ76" s="1"/>
      <c r="BK76" s="1"/>
    </row>
    <row r="77" spans="13:63" x14ac:dyDescent="0.3">
      <c r="M77" s="5"/>
      <c r="P77" s="32">
        <v>5984</v>
      </c>
      <c r="Q77" s="29">
        <v>3</v>
      </c>
      <c r="R77" s="30" t="s">
        <v>569</v>
      </c>
      <c r="S77" s="32" t="s">
        <v>121</v>
      </c>
      <c r="T77" s="29" t="s">
        <v>80</v>
      </c>
      <c r="U77" s="31" t="s">
        <v>142</v>
      </c>
      <c r="V77" s="31" t="str">
        <f t="shared" si="1"/>
        <v>5984 - FUNDO DE CAPITAL E QUASE CAPITAL</v>
      </c>
      <c r="W77" s="32" t="s">
        <v>109</v>
      </c>
      <c r="X77" s="32" t="s">
        <v>75</v>
      </c>
      <c r="Y77" s="11"/>
      <c r="Z77" s="34">
        <v>4201</v>
      </c>
      <c r="AA77" s="34">
        <v>15</v>
      </c>
      <c r="AB77" s="34"/>
      <c r="AC77" s="34" t="s">
        <v>422</v>
      </c>
      <c r="AD77" s="34" t="s">
        <v>99</v>
      </c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 t="s">
        <v>1170</v>
      </c>
      <c r="BD77" s="1"/>
      <c r="BE77" s="1"/>
      <c r="BF77" s="1"/>
      <c r="BG77" s="1"/>
      <c r="BH77" s="1"/>
      <c r="BI77" s="1"/>
      <c r="BJ77" s="1"/>
      <c r="BK77" s="1"/>
    </row>
    <row r="78" spans="13:63" x14ac:dyDescent="0.3">
      <c r="M78" s="5"/>
      <c r="P78" s="32">
        <v>5985</v>
      </c>
      <c r="Q78" s="29">
        <v>3</v>
      </c>
      <c r="R78" s="30" t="s">
        <v>569</v>
      </c>
      <c r="S78" s="32" t="s">
        <v>121</v>
      </c>
      <c r="T78" s="29" t="s">
        <v>80</v>
      </c>
      <c r="U78" s="31" t="s">
        <v>143</v>
      </c>
      <c r="V78" s="31" t="str">
        <f t="shared" si="1"/>
        <v>5985 - FUNDO DE DIVIDA E GARANTIAS</v>
      </c>
      <c r="W78" s="32" t="s">
        <v>109</v>
      </c>
      <c r="X78" s="32" t="s">
        <v>75</v>
      </c>
      <c r="Y78" s="11"/>
      <c r="Z78" s="34">
        <v>4204</v>
      </c>
      <c r="AA78" s="34">
        <v>4</v>
      </c>
      <c r="AB78" s="34"/>
      <c r="AC78" s="34" t="s">
        <v>145</v>
      </c>
      <c r="AD78" s="34" t="s">
        <v>82</v>
      </c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 t="s">
        <v>1171</v>
      </c>
      <c r="BD78" s="1"/>
      <c r="BE78" s="1"/>
      <c r="BF78" s="1"/>
      <c r="BG78" s="1"/>
      <c r="BH78" s="1"/>
      <c r="BI78" s="1"/>
      <c r="BJ78" s="1"/>
      <c r="BK78" s="1"/>
    </row>
    <row r="79" spans="13:63" x14ac:dyDescent="0.3">
      <c r="M79" s="5"/>
      <c r="P79" s="32">
        <v>5986</v>
      </c>
      <c r="Q79" s="29">
        <v>3</v>
      </c>
      <c r="R79" s="30" t="s">
        <v>569</v>
      </c>
      <c r="S79" s="32" t="s">
        <v>121</v>
      </c>
      <c r="T79" s="29" t="s">
        <v>80</v>
      </c>
      <c r="U79" s="31" t="s">
        <v>144</v>
      </c>
      <c r="V79" s="31" t="str">
        <f t="shared" si="1"/>
        <v>5986 - FUNDO DE INOVAÇAO, TECNOLOGIA E ECONOMIA CIRCULAR</v>
      </c>
      <c r="W79" s="32" t="s">
        <v>109</v>
      </c>
      <c r="X79" s="32" t="s">
        <v>75</v>
      </c>
      <c r="Y79" s="11"/>
      <c r="Z79" s="34">
        <v>4205</v>
      </c>
      <c r="AA79" s="34">
        <v>16</v>
      </c>
      <c r="AB79" s="34"/>
      <c r="AC79" s="34" t="s">
        <v>488</v>
      </c>
      <c r="AD79" s="34" t="s">
        <v>101</v>
      </c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 t="s">
        <v>1172</v>
      </c>
      <c r="BD79" s="1"/>
      <c r="BE79" s="1"/>
      <c r="BF79" s="1"/>
      <c r="BG79" s="1"/>
      <c r="BH79" s="1"/>
      <c r="BI79" s="1"/>
      <c r="BJ79" s="1"/>
      <c r="BK79" s="1"/>
    </row>
    <row r="80" spans="13:63" x14ac:dyDescent="0.3">
      <c r="M80" s="5"/>
      <c r="P80" s="32">
        <v>4236</v>
      </c>
      <c r="Q80" s="29">
        <v>4</v>
      </c>
      <c r="R80" s="30" t="s">
        <v>570</v>
      </c>
      <c r="S80" s="32" t="s">
        <v>145</v>
      </c>
      <c r="T80" s="29" t="s">
        <v>82</v>
      </c>
      <c r="U80" s="31" t="s">
        <v>146</v>
      </c>
      <c r="V80" s="31" t="str">
        <f t="shared" si="1"/>
        <v>4236 - AÇAO GOVERNATIVA</v>
      </c>
      <c r="W80" s="32" t="s">
        <v>74</v>
      </c>
      <c r="X80" s="32" t="s">
        <v>75</v>
      </c>
      <c r="Y80" s="11"/>
      <c r="Z80" s="34">
        <v>4215</v>
      </c>
      <c r="AA80" s="34">
        <v>8</v>
      </c>
      <c r="AB80" s="34"/>
      <c r="AC80" s="34" t="s">
        <v>224</v>
      </c>
      <c r="AD80" s="34" t="s">
        <v>90</v>
      </c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 t="s">
        <v>1173</v>
      </c>
      <c r="BD80" s="1"/>
      <c r="BE80" s="1"/>
      <c r="BF80" s="1"/>
      <c r="BG80" s="1"/>
      <c r="BH80" s="1"/>
      <c r="BI80" s="1"/>
      <c r="BJ80" s="1"/>
      <c r="BK80" s="1"/>
    </row>
    <row r="81" spans="13:63" x14ac:dyDescent="0.3">
      <c r="M81" s="5"/>
      <c r="P81" s="32">
        <v>4237</v>
      </c>
      <c r="Q81" s="29">
        <v>4</v>
      </c>
      <c r="R81" s="30" t="s">
        <v>570</v>
      </c>
      <c r="S81" s="32" t="s">
        <v>145</v>
      </c>
      <c r="T81" s="29" t="s">
        <v>82</v>
      </c>
      <c r="U81" s="31" t="s">
        <v>147</v>
      </c>
      <c r="V81" s="31" t="str">
        <f t="shared" si="1"/>
        <v>4237 - GESTAO ADMINISTRATIVA E FINANCEIRA DO ORÇAMENTO DO MNE</v>
      </c>
      <c r="W81" s="32" t="s">
        <v>74</v>
      </c>
      <c r="X81" s="32" t="s">
        <v>75</v>
      </c>
      <c r="Y81" s="11"/>
      <c r="Z81" s="34">
        <v>4225</v>
      </c>
      <c r="AA81" s="34">
        <v>9</v>
      </c>
      <c r="AB81" s="34"/>
      <c r="AC81" s="34" t="s">
        <v>48</v>
      </c>
      <c r="AD81" s="34" t="s">
        <v>78</v>
      </c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 t="s">
        <v>1174</v>
      </c>
      <c r="BD81" s="1"/>
      <c r="BE81" s="1"/>
      <c r="BF81" s="1"/>
      <c r="BG81" s="1"/>
      <c r="BH81" s="1"/>
      <c r="BI81" s="1"/>
      <c r="BJ81" s="1"/>
      <c r="BK81" s="1"/>
    </row>
    <row r="82" spans="13:63" x14ac:dyDescent="0.3">
      <c r="M82" s="5"/>
      <c r="P82" s="32">
        <v>4452</v>
      </c>
      <c r="Q82" s="29">
        <v>4</v>
      </c>
      <c r="R82" s="30" t="s">
        <v>570</v>
      </c>
      <c r="S82" s="32" t="s">
        <v>145</v>
      </c>
      <c r="T82" s="29" t="s">
        <v>82</v>
      </c>
      <c r="U82" s="31" t="s">
        <v>148</v>
      </c>
      <c r="V82" s="31" t="str">
        <f t="shared" si="1"/>
        <v>4452 - PRESIDENCIA PORTUGUESA-PPUE 2021</v>
      </c>
      <c r="W82" s="32" t="s">
        <v>74</v>
      </c>
      <c r="X82" s="32" t="s">
        <v>75</v>
      </c>
      <c r="Y82" s="11"/>
      <c r="Z82" s="34">
        <v>4227</v>
      </c>
      <c r="AA82" s="34">
        <v>16</v>
      </c>
      <c r="AB82" s="34"/>
      <c r="AC82" s="34" t="s">
        <v>488</v>
      </c>
      <c r="AD82" s="34" t="s">
        <v>101</v>
      </c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 t="s">
        <v>1175</v>
      </c>
      <c r="BD82" s="1"/>
      <c r="BE82" s="1"/>
      <c r="BF82" s="1"/>
      <c r="BG82" s="1"/>
      <c r="BH82" s="1"/>
      <c r="BI82" s="1"/>
      <c r="BJ82" s="1"/>
      <c r="BK82" s="1"/>
    </row>
    <row r="83" spans="13:63" x14ac:dyDescent="0.3">
      <c r="M83" s="5"/>
      <c r="P83" s="32">
        <v>5242</v>
      </c>
      <c r="Q83" s="29">
        <v>4</v>
      </c>
      <c r="R83" s="30" t="s">
        <v>570</v>
      </c>
      <c r="S83" s="32" t="s">
        <v>145</v>
      </c>
      <c r="T83" s="29" t="s">
        <v>82</v>
      </c>
      <c r="U83" s="31" t="s">
        <v>149</v>
      </c>
      <c r="V83" s="31" t="str">
        <f t="shared" si="1"/>
        <v>5242 - FUNDO PARA AS RELAÇÕES INTERNACIONAIS, I.P.</v>
      </c>
      <c r="W83" s="32" t="s">
        <v>109</v>
      </c>
      <c r="X83" s="32" t="s">
        <v>75</v>
      </c>
      <c r="Y83" s="11"/>
      <c r="Z83" s="34">
        <v>4239</v>
      </c>
      <c r="AA83" s="34">
        <v>13</v>
      </c>
      <c r="AB83" s="34"/>
      <c r="AC83" s="34" t="s">
        <v>356</v>
      </c>
      <c r="AD83" s="34" t="s">
        <v>95</v>
      </c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 t="s">
        <v>1176</v>
      </c>
      <c r="BD83" s="1"/>
      <c r="BE83" s="1"/>
      <c r="BF83" s="1"/>
      <c r="BG83" s="1"/>
      <c r="BH83" s="1"/>
      <c r="BI83" s="1"/>
      <c r="BJ83" s="1"/>
      <c r="BK83" s="1"/>
    </row>
    <row r="84" spans="13:63" x14ac:dyDescent="0.3">
      <c r="M84" s="5"/>
      <c r="P84" s="32">
        <v>5848</v>
      </c>
      <c r="Q84" s="29">
        <v>4</v>
      </c>
      <c r="R84" s="30" t="s">
        <v>570</v>
      </c>
      <c r="S84" s="32" t="s">
        <v>145</v>
      </c>
      <c r="T84" s="29" t="s">
        <v>82</v>
      </c>
      <c r="U84" s="31" t="s">
        <v>150</v>
      </c>
      <c r="V84" s="31" t="str">
        <f t="shared" si="1"/>
        <v>5848 - CAMOES - INSTITUTO DA COOPERAÇAO E DA LINGUA, I.P.</v>
      </c>
      <c r="W84" s="32" t="s">
        <v>109</v>
      </c>
      <c r="X84" s="32" t="s">
        <v>75</v>
      </c>
      <c r="Y84" s="11"/>
      <c r="Z84" s="34">
        <v>2657</v>
      </c>
      <c r="AA84" s="34">
        <v>8</v>
      </c>
      <c r="AB84" s="34"/>
      <c r="AC84" s="34" t="s">
        <v>224</v>
      </c>
      <c r="AD84" s="34" t="s">
        <v>90</v>
      </c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 t="s">
        <v>1177</v>
      </c>
      <c r="BD84" s="1"/>
      <c r="BE84" s="1"/>
      <c r="BF84" s="1"/>
      <c r="BG84" s="1"/>
      <c r="BH84" s="1"/>
      <c r="BI84" s="1"/>
      <c r="BJ84" s="1"/>
      <c r="BK84" s="1"/>
    </row>
    <row r="85" spans="13:63" x14ac:dyDescent="0.3">
      <c r="M85" s="5"/>
      <c r="P85" s="32">
        <v>5884</v>
      </c>
      <c r="Q85" s="29">
        <v>4</v>
      </c>
      <c r="R85" s="30" t="s">
        <v>570</v>
      </c>
      <c r="S85" s="32" t="s">
        <v>145</v>
      </c>
      <c r="T85" s="29" t="s">
        <v>82</v>
      </c>
      <c r="U85" s="31" t="s">
        <v>151</v>
      </c>
      <c r="V85" s="31" t="str">
        <f t="shared" si="1"/>
        <v>5884 - AICEP - AGENCIA PARA O INVESTIMENTO E COMERCIO EXTERNO DE PORTUGAL, EPE</v>
      </c>
      <c r="W85" s="32" t="s">
        <v>120</v>
      </c>
      <c r="X85" s="32" t="s">
        <v>75</v>
      </c>
      <c r="Y85" s="11"/>
      <c r="Z85" s="34">
        <v>2658</v>
      </c>
      <c r="AA85" s="34">
        <v>8</v>
      </c>
      <c r="AB85" s="34"/>
      <c r="AC85" s="34" t="s">
        <v>224</v>
      </c>
      <c r="AD85" s="34" t="s">
        <v>90</v>
      </c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 t="s">
        <v>1178</v>
      </c>
      <c r="BD85" s="1"/>
      <c r="BE85" s="1"/>
      <c r="BF85" s="1"/>
      <c r="BG85" s="1"/>
      <c r="BH85" s="1"/>
      <c r="BI85" s="1"/>
      <c r="BJ85" s="1"/>
      <c r="BK85" s="1"/>
    </row>
    <row r="86" spans="13:63" x14ac:dyDescent="0.3">
      <c r="M86" s="5"/>
      <c r="P86" s="32">
        <v>1018</v>
      </c>
      <c r="Q86" s="29">
        <v>5</v>
      </c>
      <c r="R86" s="30" t="s">
        <v>571</v>
      </c>
      <c r="S86" s="32" t="s">
        <v>152</v>
      </c>
      <c r="T86" s="29" t="s">
        <v>84</v>
      </c>
      <c r="U86" s="31" t="s">
        <v>153</v>
      </c>
      <c r="V86" s="31" t="str">
        <f t="shared" si="1"/>
        <v>1018 - DESPESAS EXCECIONAIS - DIREÇAO-GERAL DO TESOURO E FINANÇAS</v>
      </c>
      <c r="W86" s="32" t="s">
        <v>74</v>
      </c>
      <c r="X86" s="32" t="s">
        <v>75</v>
      </c>
      <c r="Y86" s="11"/>
      <c r="Z86" s="34">
        <v>2793</v>
      </c>
      <c r="AA86" s="34">
        <v>6</v>
      </c>
      <c r="AB86" s="34"/>
      <c r="AC86" s="34" t="s">
        <v>193</v>
      </c>
      <c r="AD86" s="34" t="s">
        <v>87</v>
      </c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 t="s">
        <v>1179</v>
      </c>
      <c r="BD86" s="1"/>
      <c r="BE86" s="1"/>
      <c r="BF86" s="1"/>
      <c r="BG86" s="1"/>
      <c r="BH86" s="1"/>
      <c r="BI86" s="1"/>
      <c r="BJ86" s="1"/>
      <c r="BK86" s="1"/>
    </row>
    <row r="87" spans="13:63" x14ac:dyDescent="0.3">
      <c r="M87" s="5"/>
      <c r="P87" s="32">
        <v>2666</v>
      </c>
      <c r="Q87" s="29">
        <v>5</v>
      </c>
      <c r="R87" s="30" t="s">
        <v>571</v>
      </c>
      <c r="S87" s="32" t="s">
        <v>152</v>
      </c>
      <c r="T87" s="29" t="s">
        <v>84</v>
      </c>
      <c r="U87" s="31" t="s">
        <v>154</v>
      </c>
      <c r="V87" s="31" t="str">
        <f t="shared" si="1"/>
        <v>2666 - DOTAÇAO PROVISIONAL</v>
      </c>
      <c r="W87" s="32" t="s">
        <v>74</v>
      </c>
      <c r="X87" s="32" t="s">
        <v>75</v>
      </c>
      <c r="Y87" s="11"/>
      <c r="Z87" s="34">
        <v>2944</v>
      </c>
      <c r="AA87" s="34">
        <v>19</v>
      </c>
      <c r="AB87" s="34"/>
      <c r="AC87" s="34" t="s">
        <v>533</v>
      </c>
      <c r="AD87" s="34" t="s">
        <v>104</v>
      </c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 t="s">
        <v>1180</v>
      </c>
      <c r="BD87" s="1"/>
      <c r="BE87" s="1"/>
      <c r="BF87" s="1"/>
      <c r="BG87" s="1"/>
      <c r="BH87" s="1"/>
      <c r="BI87" s="1"/>
      <c r="BJ87" s="1"/>
      <c r="BK87" s="1"/>
    </row>
    <row r="88" spans="13:63" x14ac:dyDescent="0.3">
      <c r="M88" s="5"/>
      <c r="P88" s="32">
        <v>3130</v>
      </c>
      <c r="Q88" s="29">
        <v>5</v>
      </c>
      <c r="R88" s="30" t="s">
        <v>571</v>
      </c>
      <c r="S88" s="32" t="s">
        <v>152</v>
      </c>
      <c r="T88" s="29" t="s">
        <v>84</v>
      </c>
      <c r="U88" s="31" t="s">
        <v>155</v>
      </c>
      <c r="V88" s="31" t="str">
        <f t="shared" si="1"/>
        <v>3130 - AUTORIDADE TRIBUTARIA E ADUANEIRA</v>
      </c>
      <c r="W88" s="32" t="s">
        <v>74</v>
      </c>
      <c r="X88" s="32" t="s">
        <v>75</v>
      </c>
      <c r="Y88" s="11"/>
      <c r="Z88" s="34">
        <v>2946</v>
      </c>
      <c r="AA88" s="34">
        <v>7</v>
      </c>
      <c r="AB88" s="34"/>
      <c r="AC88" s="34" t="s">
        <v>211</v>
      </c>
      <c r="AD88" s="34" t="s">
        <v>88</v>
      </c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 t="s">
        <v>1181</v>
      </c>
      <c r="BD88" s="1"/>
      <c r="BE88" s="1"/>
      <c r="BF88" s="1"/>
      <c r="BG88" s="1"/>
      <c r="BH88" s="1"/>
      <c r="BI88" s="1"/>
      <c r="BJ88" s="1"/>
      <c r="BK88" s="1"/>
    </row>
    <row r="89" spans="13:63" x14ac:dyDescent="0.3">
      <c r="M89" s="5"/>
      <c r="P89" s="32">
        <v>4235</v>
      </c>
      <c r="Q89" s="29">
        <v>5</v>
      </c>
      <c r="R89" s="30" t="s">
        <v>571</v>
      </c>
      <c r="S89" s="32" t="s">
        <v>152</v>
      </c>
      <c r="T89" s="29" t="s">
        <v>84</v>
      </c>
      <c r="U89" s="31" t="s">
        <v>156</v>
      </c>
      <c r="V89" s="31" t="str">
        <f t="shared" si="1"/>
        <v>4235 - AÇÃO GOVERNATIVA DO MINISTÉRIO DAS FINANÇAS</v>
      </c>
      <c r="W89" s="32" t="s">
        <v>74</v>
      </c>
      <c r="X89" s="32" t="s">
        <v>75</v>
      </c>
      <c r="Y89" s="11"/>
      <c r="Z89" s="34">
        <v>3014</v>
      </c>
      <c r="AA89" s="34">
        <v>1</v>
      </c>
      <c r="AB89" s="34"/>
      <c r="AC89" s="34" t="s">
        <v>72</v>
      </c>
      <c r="AD89" s="34" t="s">
        <v>76</v>
      </c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 t="s">
        <v>1182</v>
      </c>
      <c r="BD89" s="1"/>
      <c r="BE89" s="1"/>
      <c r="BF89" s="1"/>
      <c r="BG89" s="1"/>
      <c r="BH89" s="1"/>
      <c r="BI89" s="1"/>
      <c r="BJ89" s="1"/>
      <c r="BK89" s="1"/>
    </row>
    <row r="90" spans="13:63" x14ac:dyDescent="0.3">
      <c r="M90" s="5"/>
      <c r="P90" s="32">
        <v>4238</v>
      </c>
      <c r="Q90" s="29">
        <v>5</v>
      </c>
      <c r="R90" s="30" t="s">
        <v>571</v>
      </c>
      <c r="S90" s="32" t="s">
        <v>152</v>
      </c>
      <c r="T90" s="29" t="s">
        <v>84</v>
      </c>
      <c r="U90" s="31" t="s">
        <v>157</v>
      </c>
      <c r="V90" s="31" t="str">
        <f t="shared" si="1"/>
        <v>4238 - RECURSOS PRÓPRIOS COMUNITÁRIOS</v>
      </c>
      <c r="W90" s="32" t="s">
        <v>74</v>
      </c>
      <c r="X90" s="32" t="s">
        <v>75</v>
      </c>
      <c r="Y90" s="11"/>
      <c r="Z90" s="34">
        <v>3035</v>
      </c>
      <c r="AA90" s="34">
        <v>13</v>
      </c>
      <c r="AB90" s="34"/>
      <c r="AC90" s="34" t="s">
        <v>356</v>
      </c>
      <c r="AD90" s="34" t="s">
        <v>95</v>
      </c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 t="s">
        <v>1183</v>
      </c>
      <c r="BD90" s="1"/>
      <c r="BE90" s="1"/>
      <c r="BF90" s="1"/>
      <c r="BG90" s="1"/>
      <c r="BH90" s="1"/>
      <c r="BI90" s="1"/>
      <c r="BJ90" s="1"/>
      <c r="BK90" s="1"/>
    </row>
    <row r="91" spans="13:63" x14ac:dyDescent="0.3">
      <c r="M91" s="5"/>
      <c r="P91" s="32">
        <v>4423</v>
      </c>
      <c r="Q91" s="29">
        <v>5</v>
      </c>
      <c r="R91" s="30" t="s">
        <v>571</v>
      </c>
      <c r="S91" s="32" t="s">
        <v>152</v>
      </c>
      <c r="T91" s="29" t="s">
        <v>84</v>
      </c>
      <c r="U91" s="31" t="s">
        <v>158</v>
      </c>
      <c r="V91" s="31" t="str">
        <f t="shared" si="1"/>
        <v>4423 - COMISSAO DE NORMALIZAÇAO CONTABILISTICA</v>
      </c>
      <c r="W91" s="32" t="s">
        <v>74</v>
      </c>
      <c r="X91" s="32" t="s">
        <v>75</v>
      </c>
      <c r="Y91" s="11"/>
      <c r="Z91" s="34">
        <v>3043</v>
      </c>
      <c r="AA91" s="34">
        <v>1</v>
      </c>
      <c r="AB91" s="34"/>
      <c r="AC91" s="34" t="s">
        <v>72</v>
      </c>
      <c r="AD91" s="34" t="s">
        <v>76</v>
      </c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 t="s">
        <v>1184</v>
      </c>
      <c r="BD91" s="1"/>
      <c r="BE91" s="1"/>
      <c r="BF91" s="1"/>
      <c r="BG91" s="1"/>
      <c r="BH91" s="1"/>
      <c r="BI91" s="1"/>
      <c r="BJ91" s="1"/>
      <c r="BK91" s="1"/>
    </row>
    <row r="92" spans="13:63" x14ac:dyDescent="0.3">
      <c r="M92" s="5"/>
      <c r="P92" s="32">
        <v>4425</v>
      </c>
      <c r="Q92" s="29">
        <v>5</v>
      </c>
      <c r="R92" s="30" t="s">
        <v>571</v>
      </c>
      <c r="S92" s="32" t="s">
        <v>152</v>
      </c>
      <c r="T92" s="29" t="s">
        <v>84</v>
      </c>
      <c r="U92" s="31" t="s">
        <v>159</v>
      </c>
      <c r="V92" s="31" t="str">
        <f t="shared" si="1"/>
        <v>4425 - UNIDADE TECNICA DE ACOMPANHAMENTO DE PROJETOS</v>
      </c>
      <c r="W92" s="32" t="s">
        <v>74</v>
      </c>
      <c r="X92" s="32" t="s">
        <v>75</v>
      </c>
      <c r="Y92" s="11"/>
      <c r="Z92" s="34">
        <v>3044</v>
      </c>
      <c r="AA92" s="34">
        <v>1</v>
      </c>
      <c r="AB92" s="34"/>
      <c r="AC92" s="34" t="s">
        <v>72</v>
      </c>
      <c r="AD92" s="34" t="s">
        <v>76</v>
      </c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 t="s">
        <v>1185</v>
      </c>
      <c r="BD92" s="1"/>
      <c r="BE92" s="1"/>
      <c r="BF92" s="1"/>
      <c r="BG92" s="1"/>
      <c r="BH92" s="1"/>
      <c r="BI92" s="1"/>
      <c r="BJ92" s="1"/>
      <c r="BK92" s="1"/>
    </row>
    <row r="93" spans="13:63" x14ac:dyDescent="0.3">
      <c r="M93" s="5"/>
      <c r="P93" s="32">
        <v>4426</v>
      </c>
      <c r="Q93" s="29">
        <v>5</v>
      </c>
      <c r="R93" s="30" t="s">
        <v>571</v>
      </c>
      <c r="S93" s="32" t="s">
        <v>152</v>
      </c>
      <c r="T93" s="29" t="s">
        <v>84</v>
      </c>
      <c r="U93" s="31" t="s">
        <v>160</v>
      </c>
      <c r="V93" s="31" t="str">
        <f t="shared" si="1"/>
        <v>4426 - UNIDADE TECNICA DE ACOMPANHAMENTO E MONITORIZAÇAO DO SETOR PUBLICO EMPRESARIAL</v>
      </c>
      <c r="W93" s="32" t="s">
        <v>74</v>
      </c>
      <c r="X93" s="32" t="s">
        <v>75</v>
      </c>
      <c r="Y93" s="11"/>
      <c r="Z93" s="34">
        <v>4199</v>
      </c>
      <c r="AA93" s="34">
        <v>20</v>
      </c>
      <c r="AB93" s="34"/>
      <c r="AC93" s="34" t="s">
        <v>550</v>
      </c>
      <c r="AD93" s="34" t="s">
        <v>105</v>
      </c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 t="s">
        <v>1186</v>
      </c>
      <c r="BD93" s="1"/>
      <c r="BE93" s="1"/>
      <c r="BF93" s="1"/>
      <c r="BG93" s="1"/>
      <c r="BH93" s="1"/>
      <c r="BI93" s="1"/>
      <c r="BJ93" s="1"/>
      <c r="BK93" s="1"/>
    </row>
    <row r="94" spans="13:63" x14ac:dyDescent="0.3">
      <c r="M94" s="5"/>
      <c r="P94" s="32">
        <v>4432</v>
      </c>
      <c r="Q94" s="29">
        <v>5</v>
      </c>
      <c r="R94" s="30" t="s">
        <v>571</v>
      </c>
      <c r="S94" s="32" t="s">
        <v>152</v>
      </c>
      <c r="T94" s="29" t="s">
        <v>84</v>
      </c>
      <c r="U94" s="31" t="s">
        <v>161</v>
      </c>
      <c r="V94" s="31" t="str">
        <f t="shared" si="1"/>
        <v>4432 - SECRETARIA-GERAL DO MINISTÉRIO DAS FINANÇAS</v>
      </c>
      <c r="W94" s="32" t="s">
        <v>74</v>
      </c>
      <c r="X94" s="32" t="s">
        <v>75</v>
      </c>
      <c r="Y94" s="11"/>
      <c r="Z94" s="34">
        <v>4221</v>
      </c>
      <c r="AA94" s="34">
        <v>20</v>
      </c>
      <c r="AB94" s="34"/>
      <c r="AC94" s="34" t="s">
        <v>550</v>
      </c>
      <c r="AD94" s="34" t="s">
        <v>105</v>
      </c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spans="13:63" x14ac:dyDescent="0.3">
      <c r="M95" s="5"/>
      <c r="P95" s="32">
        <v>4433</v>
      </c>
      <c r="Q95" s="29">
        <v>5</v>
      </c>
      <c r="R95" s="30" t="s">
        <v>571</v>
      </c>
      <c r="S95" s="32" t="s">
        <v>152</v>
      </c>
      <c r="T95" s="29" t="s">
        <v>84</v>
      </c>
      <c r="U95" s="31" t="s">
        <v>162</v>
      </c>
      <c r="V95" s="31" t="str">
        <f t="shared" si="1"/>
        <v>4433 - GABINETE DE PLANEAMENTO, ESTRATEGIA, AVALIAÇAO E RELAÇOES INTERNACIONAIS</v>
      </c>
      <c r="W95" s="32" t="s">
        <v>74</v>
      </c>
      <c r="X95" s="32" t="s">
        <v>75</v>
      </c>
      <c r="Y95" s="11"/>
      <c r="Z95" s="34">
        <v>4222</v>
      </c>
      <c r="AA95" s="34">
        <v>16</v>
      </c>
      <c r="AB95" s="34"/>
      <c r="AC95" s="34" t="s">
        <v>488</v>
      </c>
      <c r="AD95" s="34" t="s">
        <v>101</v>
      </c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 spans="13:63" x14ac:dyDescent="0.3">
      <c r="M96" s="5"/>
      <c r="P96" s="32">
        <v>4434</v>
      </c>
      <c r="Q96" s="29">
        <v>5</v>
      </c>
      <c r="R96" s="30" t="s">
        <v>571</v>
      </c>
      <c r="S96" s="32" t="s">
        <v>152</v>
      </c>
      <c r="T96" s="29" t="s">
        <v>84</v>
      </c>
      <c r="U96" s="31" t="s">
        <v>163</v>
      </c>
      <c r="V96" s="31" t="str">
        <f t="shared" si="1"/>
        <v>4434 - DIREÇAO GERAL DO ORÇAMENTO</v>
      </c>
      <c r="W96" s="32" t="s">
        <v>74</v>
      </c>
      <c r="X96" s="32" t="s">
        <v>75</v>
      </c>
      <c r="Y96" s="11"/>
      <c r="Z96" s="34">
        <v>4223</v>
      </c>
      <c r="AA96" s="34">
        <v>16</v>
      </c>
      <c r="AB96" s="34"/>
      <c r="AC96" s="34" t="s">
        <v>488</v>
      </c>
      <c r="AD96" s="34" t="s">
        <v>101</v>
      </c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</row>
    <row r="97" spans="13:63" x14ac:dyDescent="0.3">
      <c r="M97" s="5"/>
      <c r="P97" s="32">
        <v>4435</v>
      </c>
      <c r="Q97" s="29">
        <v>5</v>
      </c>
      <c r="R97" s="30" t="s">
        <v>571</v>
      </c>
      <c r="S97" s="32" t="s">
        <v>152</v>
      </c>
      <c r="T97" s="29" t="s">
        <v>84</v>
      </c>
      <c r="U97" s="31" t="s">
        <v>164</v>
      </c>
      <c r="V97" s="31" t="str">
        <f t="shared" si="1"/>
        <v>4435 - INSPEÇAO-GERAL DE FINANÇAS</v>
      </c>
      <c r="W97" s="32" t="s">
        <v>74</v>
      </c>
      <c r="X97" s="32" t="s">
        <v>75</v>
      </c>
      <c r="Y97" s="11"/>
      <c r="Z97" s="34">
        <v>4224</v>
      </c>
      <c r="AA97" s="34">
        <v>19</v>
      </c>
      <c r="AB97" s="34"/>
      <c r="AC97" s="34" t="s">
        <v>533</v>
      </c>
      <c r="AD97" s="34" t="s">
        <v>104</v>
      </c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</row>
    <row r="98" spans="13:63" x14ac:dyDescent="0.3">
      <c r="M98" s="5"/>
      <c r="P98" s="32">
        <v>4437</v>
      </c>
      <c r="Q98" s="29">
        <v>5</v>
      </c>
      <c r="R98" s="30" t="s">
        <v>571</v>
      </c>
      <c r="S98" s="32" t="s">
        <v>152</v>
      </c>
      <c r="T98" s="29" t="s">
        <v>84</v>
      </c>
      <c r="U98" s="31" t="s">
        <v>165</v>
      </c>
      <c r="V98" s="31" t="str">
        <f t="shared" si="1"/>
        <v>4437 - DIREÇAO-GERAL DE TESOURO E FINANÇAS</v>
      </c>
      <c r="W98" s="32" t="s">
        <v>74</v>
      </c>
      <c r="X98" s="32" t="s">
        <v>75</v>
      </c>
      <c r="Y98" s="11"/>
      <c r="Z98" s="34">
        <v>4237</v>
      </c>
      <c r="AA98" s="34">
        <v>4</v>
      </c>
      <c r="AB98" s="34"/>
      <c r="AC98" s="34" t="s">
        <v>145</v>
      </c>
      <c r="AD98" s="34" t="s">
        <v>82</v>
      </c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</row>
    <row r="99" spans="13:63" x14ac:dyDescent="0.3">
      <c r="M99" s="5"/>
      <c r="P99" s="32">
        <v>5214</v>
      </c>
      <c r="Q99" s="29">
        <v>5</v>
      </c>
      <c r="R99" s="30" t="s">
        <v>571</v>
      </c>
      <c r="S99" s="32" t="s">
        <v>152</v>
      </c>
      <c r="T99" s="29" t="s">
        <v>84</v>
      </c>
      <c r="U99" s="31" t="s">
        <v>166</v>
      </c>
      <c r="V99" s="31" t="str">
        <f t="shared" si="1"/>
        <v>5214 - FUNDO DE ESTABILIZAÇAO TRIBUTARIO</v>
      </c>
      <c r="W99" s="32" t="s">
        <v>109</v>
      </c>
      <c r="X99" s="32" t="s">
        <v>75</v>
      </c>
      <c r="Y99" s="11"/>
      <c r="Z99" s="34">
        <v>5697</v>
      </c>
      <c r="AA99" s="34">
        <v>13</v>
      </c>
      <c r="AB99" s="34"/>
      <c r="AC99" s="34" t="s">
        <v>356</v>
      </c>
      <c r="AD99" s="34" t="s">
        <v>95</v>
      </c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</row>
    <row r="100" spans="13:63" x14ac:dyDescent="0.3">
      <c r="M100" s="5"/>
      <c r="P100" s="32">
        <v>5215</v>
      </c>
      <c r="Q100" s="29">
        <v>5</v>
      </c>
      <c r="R100" s="30" t="s">
        <v>571</v>
      </c>
      <c r="S100" s="32" t="s">
        <v>152</v>
      </c>
      <c r="T100" s="29" t="s">
        <v>84</v>
      </c>
      <c r="U100" s="31" t="s">
        <v>167</v>
      </c>
      <c r="V100" s="31" t="str">
        <f t="shared" si="1"/>
        <v>5215 - AGÊNCIA DE GESTÃO DA TESOURARIA E DA DÍVIDA PÚBLICA, E.P.E.</v>
      </c>
      <c r="W100" s="32" t="s">
        <v>120</v>
      </c>
      <c r="X100" s="32" t="s">
        <v>75</v>
      </c>
      <c r="Y100" s="11"/>
      <c r="Z100" s="34">
        <v>5705</v>
      </c>
      <c r="AA100" s="34">
        <v>3</v>
      </c>
      <c r="AB100" s="34"/>
      <c r="AC100" s="34" t="s">
        <v>121</v>
      </c>
      <c r="AD100" s="34" t="s">
        <v>80</v>
      </c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</row>
    <row r="101" spans="13:63" x14ac:dyDescent="0.3">
      <c r="M101" s="5"/>
      <c r="P101" s="32">
        <v>5218</v>
      </c>
      <c r="Q101" s="29">
        <v>5</v>
      </c>
      <c r="R101" s="30" t="s">
        <v>571</v>
      </c>
      <c r="S101" s="32" t="s">
        <v>152</v>
      </c>
      <c r="T101" s="29" t="s">
        <v>84</v>
      </c>
      <c r="U101" s="31" t="s">
        <v>168</v>
      </c>
      <c r="V101" s="31" t="str">
        <f t="shared" si="1"/>
        <v>5218 - FUNDO DE ACIDENTES DE TRABALHO</v>
      </c>
      <c r="W101" s="32" t="s">
        <v>109</v>
      </c>
      <c r="X101" s="32" t="s">
        <v>75</v>
      </c>
      <c r="Y101" s="11"/>
      <c r="Z101" s="34">
        <v>5706</v>
      </c>
      <c r="AA101" s="34">
        <v>15</v>
      </c>
      <c r="AB101" s="34"/>
      <c r="AC101" s="34" t="s">
        <v>422</v>
      </c>
      <c r="AD101" s="34" t="s">
        <v>99</v>
      </c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</row>
    <row r="102" spans="13:63" x14ac:dyDescent="0.3">
      <c r="M102" s="5"/>
      <c r="P102" s="32">
        <v>5221</v>
      </c>
      <c r="Q102" s="29">
        <v>5</v>
      </c>
      <c r="R102" s="30" t="s">
        <v>571</v>
      </c>
      <c r="S102" s="32" t="s">
        <v>152</v>
      </c>
      <c r="T102" s="29" t="s">
        <v>84</v>
      </c>
      <c r="U102" s="31" t="s">
        <v>169</v>
      </c>
      <c r="V102" s="31" t="str">
        <f t="shared" si="1"/>
        <v>5221 - AUTORIDADE DE SUPERVISAO DE SEGUROS E FUNDOS DE PENSOES</v>
      </c>
      <c r="W102" s="32" t="s">
        <v>109</v>
      </c>
      <c r="X102" s="32" t="s">
        <v>75</v>
      </c>
      <c r="Y102" s="11"/>
      <c r="Z102" s="34">
        <v>5724</v>
      </c>
      <c r="AA102" s="34">
        <v>16</v>
      </c>
      <c r="AB102" s="34"/>
      <c r="AC102" s="34" t="s">
        <v>488</v>
      </c>
      <c r="AD102" s="34" t="s">
        <v>101</v>
      </c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</row>
    <row r="103" spans="13:63" x14ac:dyDescent="0.3">
      <c r="M103" s="5"/>
      <c r="P103" s="32">
        <v>5224</v>
      </c>
      <c r="Q103" s="29">
        <v>5</v>
      </c>
      <c r="R103" s="30" t="s">
        <v>571</v>
      </c>
      <c r="S103" s="32" t="s">
        <v>152</v>
      </c>
      <c r="T103" s="29" t="s">
        <v>84</v>
      </c>
      <c r="U103" s="31" t="s">
        <v>170</v>
      </c>
      <c r="V103" s="31" t="str">
        <f t="shared" si="1"/>
        <v>5224 - COMISSAO DO MERCADO DE VALORES MOBILIARIOS</v>
      </c>
      <c r="W103" s="32" t="s">
        <v>109</v>
      </c>
      <c r="X103" s="32" t="s">
        <v>75</v>
      </c>
      <c r="Y103" s="11"/>
      <c r="Z103" s="34">
        <v>5731</v>
      </c>
      <c r="AA103" s="34">
        <v>12</v>
      </c>
      <c r="AB103" s="34"/>
      <c r="AC103" s="34" t="s">
        <v>265</v>
      </c>
      <c r="AD103" s="34" t="s">
        <v>94</v>
      </c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</row>
    <row r="104" spans="13:63" x14ac:dyDescent="0.3">
      <c r="M104" s="5"/>
      <c r="P104" s="32">
        <v>5756</v>
      </c>
      <c r="Q104" s="29">
        <v>5</v>
      </c>
      <c r="R104" s="30" t="s">
        <v>571</v>
      </c>
      <c r="S104" s="32" t="s">
        <v>152</v>
      </c>
      <c r="T104" s="29" t="s">
        <v>84</v>
      </c>
      <c r="U104" s="31" t="s">
        <v>171</v>
      </c>
      <c r="V104" s="31" t="str">
        <f t="shared" si="1"/>
        <v>5756 - FUNDO DE GARANTIA AUTOMOVEL</v>
      </c>
      <c r="W104" s="32" t="s">
        <v>109</v>
      </c>
      <c r="X104" s="32" t="s">
        <v>75</v>
      </c>
      <c r="Y104" s="11"/>
      <c r="Z104" s="34">
        <v>5732</v>
      </c>
      <c r="AA104" s="34">
        <v>12</v>
      </c>
      <c r="AB104" s="34"/>
      <c r="AC104" s="34" t="s">
        <v>265</v>
      </c>
      <c r="AD104" s="34" t="s">
        <v>94</v>
      </c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</row>
    <row r="105" spans="13:63" x14ac:dyDescent="0.3">
      <c r="M105" s="5"/>
      <c r="P105" s="32">
        <v>5760</v>
      </c>
      <c r="Q105" s="29">
        <v>5</v>
      </c>
      <c r="R105" s="30" t="s">
        <v>571</v>
      </c>
      <c r="S105" s="32" t="s">
        <v>152</v>
      </c>
      <c r="T105" s="29" t="s">
        <v>84</v>
      </c>
      <c r="U105" s="31" t="s">
        <v>172</v>
      </c>
      <c r="V105" s="31" t="str">
        <f t="shared" si="1"/>
        <v>5760 - FUNDO DE REABILITAÇAO E CONSERVAÇAO PATRIMONIAL</v>
      </c>
      <c r="W105" s="32" t="s">
        <v>109</v>
      </c>
      <c r="X105" s="32" t="s">
        <v>75</v>
      </c>
      <c r="Y105" s="11"/>
      <c r="Z105" s="34">
        <v>5733</v>
      </c>
      <c r="AA105" s="34">
        <v>1</v>
      </c>
      <c r="AB105" s="34"/>
      <c r="AC105" s="34" t="s">
        <v>72</v>
      </c>
      <c r="AD105" s="34" t="s">
        <v>76</v>
      </c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</row>
    <row r="106" spans="13:63" x14ac:dyDescent="0.3">
      <c r="M106" s="5"/>
      <c r="P106" s="32">
        <v>5781</v>
      </c>
      <c r="Q106" s="29">
        <v>5</v>
      </c>
      <c r="R106" s="30" t="s">
        <v>571</v>
      </c>
      <c r="S106" s="32" t="s">
        <v>152</v>
      </c>
      <c r="T106" s="29" t="s">
        <v>84</v>
      </c>
      <c r="U106" s="31" t="s">
        <v>173</v>
      </c>
      <c r="V106" s="31" t="str">
        <f t="shared" si="1"/>
        <v>5781 - PARUPS, S.A.</v>
      </c>
      <c r="W106" s="32" t="s">
        <v>120</v>
      </c>
      <c r="X106" s="32" t="s">
        <v>75</v>
      </c>
      <c r="Y106" s="11"/>
      <c r="Z106" s="34">
        <v>5736</v>
      </c>
      <c r="AA106" s="34">
        <v>19</v>
      </c>
      <c r="AB106" s="34"/>
      <c r="AC106" s="34" t="s">
        <v>533</v>
      </c>
      <c r="AD106" s="34" t="s">
        <v>104</v>
      </c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</row>
    <row r="107" spans="13:63" x14ac:dyDescent="0.3">
      <c r="M107" s="5"/>
      <c r="P107" s="32">
        <v>5782</v>
      </c>
      <c r="Q107" s="29">
        <v>5</v>
      </c>
      <c r="R107" s="30" t="s">
        <v>571</v>
      </c>
      <c r="S107" s="32" t="s">
        <v>152</v>
      </c>
      <c r="T107" s="29" t="s">
        <v>84</v>
      </c>
      <c r="U107" s="31" t="s">
        <v>174</v>
      </c>
      <c r="V107" s="31" t="str">
        <f t="shared" si="1"/>
        <v>5782 - PARVALOREM, S.A.</v>
      </c>
      <c r="W107" s="32" t="s">
        <v>120</v>
      </c>
      <c r="X107" s="32" t="s">
        <v>75</v>
      </c>
      <c r="Y107" s="11"/>
      <c r="Z107" s="34">
        <v>5737</v>
      </c>
      <c r="AA107" s="34">
        <v>13</v>
      </c>
      <c r="AB107" s="34"/>
      <c r="AC107" s="34" t="s">
        <v>356</v>
      </c>
      <c r="AD107" s="34" t="s">
        <v>95</v>
      </c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</row>
    <row r="108" spans="13:63" x14ac:dyDescent="0.3">
      <c r="M108" s="5"/>
      <c r="P108" s="32">
        <v>5857</v>
      </c>
      <c r="Q108" s="29">
        <v>5</v>
      </c>
      <c r="R108" s="30" t="s">
        <v>571</v>
      </c>
      <c r="S108" s="32" t="s">
        <v>152</v>
      </c>
      <c r="T108" s="29" t="s">
        <v>84</v>
      </c>
      <c r="U108" s="31" t="s">
        <v>175</v>
      </c>
      <c r="V108" s="31" t="str">
        <f t="shared" si="1"/>
        <v>5857 - ENTIDADE DE SERVIÇOS PARTILHADOS DA ADMINISTRAÇAO PUBLICA, I.P.</v>
      </c>
      <c r="W108" s="32" t="s">
        <v>109</v>
      </c>
      <c r="X108" s="32" t="s">
        <v>75</v>
      </c>
      <c r="Y108" s="11"/>
      <c r="Z108" s="34">
        <v>5738</v>
      </c>
      <c r="AA108" s="34">
        <v>7</v>
      </c>
      <c r="AB108" s="34"/>
      <c r="AC108" s="34" t="s">
        <v>211</v>
      </c>
      <c r="AD108" s="34" t="s">
        <v>88</v>
      </c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</row>
    <row r="109" spans="13:63" x14ac:dyDescent="0.3">
      <c r="M109" s="5"/>
      <c r="P109" s="32">
        <v>5913</v>
      </c>
      <c r="Q109" s="29">
        <v>5</v>
      </c>
      <c r="R109" s="30" t="s">
        <v>571</v>
      </c>
      <c r="S109" s="32" t="s">
        <v>152</v>
      </c>
      <c r="T109" s="29" t="s">
        <v>84</v>
      </c>
      <c r="U109" s="31" t="s">
        <v>176</v>
      </c>
      <c r="V109" s="31" t="str">
        <f t="shared" si="1"/>
        <v>5913 - ESTAMO - PARTICIPAÇÕES IMOBILIÁRIAS, S.A.</v>
      </c>
      <c r="W109" s="32" t="s">
        <v>120</v>
      </c>
      <c r="X109" s="32" t="s">
        <v>75</v>
      </c>
      <c r="Y109" s="11"/>
      <c r="Z109" s="34">
        <v>5739</v>
      </c>
      <c r="AA109" s="34">
        <v>9</v>
      </c>
      <c r="AB109" s="34"/>
      <c r="AC109" s="34" t="s">
        <v>48</v>
      </c>
      <c r="AD109" s="34" t="s">
        <v>78</v>
      </c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</row>
    <row r="110" spans="13:63" x14ac:dyDescent="0.3">
      <c r="M110" s="5"/>
      <c r="P110" s="32">
        <v>5914</v>
      </c>
      <c r="Q110" s="29">
        <v>5</v>
      </c>
      <c r="R110" s="30" t="s">
        <v>571</v>
      </c>
      <c r="S110" s="32" t="s">
        <v>152</v>
      </c>
      <c r="T110" s="29" t="s">
        <v>84</v>
      </c>
      <c r="U110" s="31" t="s">
        <v>177</v>
      </c>
      <c r="V110" s="31" t="str">
        <f t="shared" si="1"/>
        <v>5914 - CONSEST - PROMOÇÃO IMOBILIÁRIA, S.A.</v>
      </c>
      <c r="W110" s="32" t="s">
        <v>120</v>
      </c>
      <c r="X110" s="32" t="s">
        <v>75</v>
      </c>
      <c r="Y110" s="11"/>
      <c r="Z110" s="34">
        <v>4259</v>
      </c>
      <c r="AA110" s="34">
        <v>2</v>
      </c>
      <c r="AB110" s="34"/>
      <c r="AC110" s="34" t="s">
        <v>48</v>
      </c>
      <c r="AD110" s="34" t="s">
        <v>78</v>
      </c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</row>
    <row r="111" spans="13:63" x14ac:dyDescent="0.3">
      <c r="M111" s="5"/>
      <c r="P111" s="32">
        <v>5915</v>
      </c>
      <c r="Q111" s="29">
        <v>5</v>
      </c>
      <c r="R111" s="30" t="s">
        <v>571</v>
      </c>
      <c r="S111" s="32" t="s">
        <v>152</v>
      </c>
      <c r="T111" s="29" t="s">
        <v>84</v>
      </c>
      <c r="U111" s="31" t="s">
        <v>178</v>
      </c>
      <c r="V111" s="31" t="str">
        <f t="shared" si="1"/>
        <v>5915 - PARPÚBLICA - PARTICIPAÇÕES PÚBLICAS, S.G.P.S., S.A.</v>
      </c>
      <c r="W111" s="32" t="s">
        <v>120</v>
      </c>
      <c r="X111" s="32" t="s">
        <v>75</v>
      </c>
      <c r="Y111" s="11"/>
      <c r="Z111" s="34">
        <v>4266</v>
      </c>
      <c r="AA111" s="34">
        <v>13</v>
      </c>
      <c r="AB111" s="34"/>
      <c r="AC111" s="34" t="s">
        <v>356</v>
      </c>
      <c r="AD111" s="34" t="s">
        <v>95</v>
      </c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</row>
    <row r="112" spans="13:63" x14ac:dyDescent="0.3">
      <c r="M112" s="5"/>
      <c r="P112" s="32">
        <v>5919</v>
      </c>
      <c r="Q112" s="29">
        <v>5</v>
      </c>
      <c r="R112" s="30" t="s">
        <v>571</v>
      </c>
      <c r="S112" s="32" t="s">
        <v>152</v>
      </c>
      <c r="T112" s="29" t="s">
        <v>84</v>
      </c>
      <c r="U112" s="31" t="s">
        <v>179</v>
      </c>
      <c r="V112" s="31" t="str">
        <f t="shared" si="1"/>
        <v>5919 - FUNDO DE RESOLUÇÃO</v>
      </c>
      <c r="W112" s="32" t="s">
        <v>120</v>
      </c>
      <c r="X112" s="32" t="s">
        <v>75</v>
      </c>
      <c r="Y112" s="11"/>
      <c r="Z112" s="34">
        <v>4280</v>
      </c>
      <c r="AA112" s="34">
        <v>3</v>
      </c>
      <c r="AB112" s="34"/>
      <c r="AC112" s="34" t="s">
        <v>121</v>
      </c>
      <c r="AD112" s="34" t="s">
        <v>80</v>
      </c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</row>
    <row r="113" spans="13:63" x14ac:dyDescent="0.3">
      <c r="M113" s="5"/>
      <c r="P113" s="32">
        <v>5921</v>
      </c>
      <c r="Q113" s="29">
        <v>5</v>
      </c>
      <c r="R113" s="30" t="s">
        <v>571</v>
      </c>
      <c r="S113" s="32" t="s">
        <v>152</v>
      </c>
      <c r="T113" s="29" t="s">
        <v>84</v>
      </c>
      <c r="U113" s="31" t="s">
        <v>180</v>
      </c>
      <c r="V113" s="31" t="str">
        <f t="shared" si="1"/>
        <v>5921 - FUNDO P/ A REVITALIZAÇÃO E MODERNIZAÇÃO DO TECIDO EMPRESARIAL, S.G.P.S., S.A.</v>
      </c>
      <c r="W113" s="32" t="s">
        <v>120</v>
      </c>
      <c r="X113" s="32" t="s">
        <v>75</v>
      </c>
      <c r="Y113" s="11"/>
      <c r="Z113" s="34">
        <v>4390</v>
      </c>
      <c r="AA113" s="34">
        <v>19</v>
      </c>
      <c r="AB113" s="34"/>
      <c r="AC113" s="34" t="s">
        <v>533</v>
      </c>
      <c r="AD113" s="34" t="s">
        <v>104</v>
      </c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</row>
    <row r="114" spans="13:63" x14ac:dyDescent="0.3">
      <c r="M114" s="5"/>
      <c r="P114" s="32">
        <v>5926</v>
      </c>
      <c r="Q114" s="29">
        <v>5</v>
      </c>
      <c r="R114" s="30" t="s">
        <v>571</v>
      </c>
      <c r="S114" s="32" t="s">
        <v>152</v>
      </c>
      <c r="T114" s="29" t="s">
        <v>84</v>
      </c>
      <c r="U114" s="31" t="s">
        <v>181</v>
      </c>
      <c r="V114" s="31" t="str">
        <f t="shared" si="1"/>
        <v>5926 - PARPARTICIPADAS, S.G.P.S., S.A.</v>
      </c>
      <c r="W114" s="32" t="s">
        <v>120</v>
      </c>
      <c r="X114" s="32" t="s">
        <v>75</v>
      </c>
      <c r="Y114" s="11"/>
      <c r="Z114" s="34">
        <v>4391</v>
      </c>
      <c r="AA114" s="34">
        <v>9</v>
      </c>
      <c r="AB114" s="34"/>
      <c r="AC114" s="34" t="s">
        <v>48</v>
      </c>
      <c r="AD114" s="34" t="s">
        <v>78</v>
      </c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spans="13:63" x14ac:dyDescent="0.3">
      <c r="M115" s="5"/>
      <c r="P115" s="32">
        <v>5928</v>
      </c>
      <c r="Q115" s="29">
        <v>5</v>
      </c>
      <c r="R115" s="30" t="s">
        <v>571</v>
      </c>
      <c r="S115" s="32" t="s">
        <v>152</v>
      </c>
      <c r="T115" s="29" t="s">
        <v>84</v>
      </c>
      <c r="U115" s="31" t="s">
        <v>182</v>
      </c>
      <c r="V115" s="31" t="str">
        <f t="shared" si="1"/>
        <v>5928 - PARBANCA, S.G.P.S., S.A.</v>
      </c>
      <c r="W115" s="32" t="s">
        <v>120</v>
      </c>
      <c r="X115" s="32" t="s">
        <v>75</v>
      </c>
      <c r="Y115" s="11"/>
      <c r="Z115" s="34">
        <v>4392</v>
      </c>
      <c r="AA115" s="34">
        <v>13</v>
      </c>
      <c r="AB115" s="34"/>
      <c r="AC115" s="34" t="s">
        <v>356</v>
      </c>
      <c r="AD115" s="34" t="s">
        <v>95</v>
      </c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</row>
    <row r="116" spans="13:63" x14ac:dyDescent="0.3">
      <c r="M116" s="5"/>
      <c r="P116" s="32">
        <v>5932</v>
      </c>
      <c r="Q116" s="29">
        <v>5</v>
      </c>
      <c r="R116" s="30" t="s">
        <v>571</v>
      </c>
      <c r="S116" s="32" t="s">
        <v>152</v>
      </c>
      <c r="T116" s="29" t="s">
        <v>84</v>
      </c>
      <c r="U116" s="31" t="s">
        <v>183</v>
      </c>
      <c r="V116" s="31" t="str">
        <f t="shared" si="1"/>
        <v>5932 - FUNDO DE GARANTIA DE DEPÓSITOS</v>
      </c>
      <c r="W116" s="32" t="s">
        <v>120</v>
      </c>
      <c r="X116" s="32" t="s">
        <v>75</v>
      </c>
      <c r="Y116" s="11"/>
      <c r="Z116" s="34">
        <v>4394</v>
      </c>
      <c r="AA116" s="34">
        <v>6</v>
      </c>
      <c r="AB116" s="34"/>
      <c r="AC116" s="34" t="s">
        <v>193</v>
      </c>
      <c r="AD116" s="34" t="s">
        <v>87</v>
      </c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</row>
    <row r="117" spans="13:63" x14ac:dyDescent="0.3">
      <c r="M117" s="5"/>
      <c r="P117" s="32">
        <v>5956</v>
      </c>
      <c r="Q117" s="29">
        <v>5</v>
      </c>
      <c r="R117" s="30" t="s">
        <v>571</v>
      </c>
      <c r="S117" s="32" t="s">
        <v>152</v>
      </c>
      <c r="T117" s="29" t="s">
        <v>84</v>
      </c>
      <c r="U117" s="31" t="s">
        <v>184</v>
      </c>
      <c r="V117" s="31" t="str">
        <f t="shared" si="1"/>
        <v>5956 - SAGESECUR -  SOCIEDADE DE ESTUDOS, DESENVOLVIMENTO E PART. EM PROJETOS, S.A.</v>
      </c>
      <c r="W117" s="32" t="s">
        <v>120</v>
      </c>
      <c r="X117" s="32" t="s">
        <v>75</v>
      </c>
      <c r="Y117" s="11"/>
      <c r="Z117" s="34">
        <v>4403</v>
      </c>
      <c r="AA117" s="34">
        <v>11</v>
      </c>
      <c r="AB117" s="34"/>
      <c r="AC117" s="34" t="s">
        <v>247</v>
      </c>
      <c r="AD117" s="34" t="s">
        <v>92</v>
      </c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</row>
    <row r="118" spans="13:63" x14ac:dyDescent="0.3">
      <c r="M118" s="5"/>
      <c r="P118" s="32">
        <v>5969</v>
      </c>
      <c r="Q118" s="29">
        <v>5</v>
      </c>
      <c r="R118" s="30" t="s">
        <v>571</v>
      </c>
      <c r="S118" s="32" t="s">
        <v>152</v>
      </c>
      <c r="T118" s="29" t="s">
        <v>84</v>
      </c>
      <c r="U118" s="31" t="s">
        <v>185</v>
      </c>
      <c r="V118" s="31" t="str">
        <f t="shared" si="1"/>
        <v>5969 - SISTEMA DE INDEMNIZAÇÃO AOS INVESTIDORES</v>
      </c>
      <c r="W118" s="32" t="s">
        <v>120</v>
      </c>
      <c r="X118" s="32" t="s">
        <v>75</v>
      </c>
      <c r="Y118" s="11"/>
      <c r="Z118" s="34">
        <v>4432</v>
      </c>
      <c r="AA118" s="34">
        <v>5</v>
      </c>
      <c r="AB118" s="34"/>
      <c r="AC118" s="34" t="s">
        <v>152</v>
      </c>
      <c r="AD118" s="34" t="s">
        <v>84</v>
      </c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</row>
    <row r="119" spans="13:63" x14ac:dyDescent="0.3">
      <c r="M119" s="5"/>
      <c r="P119" s="32">
        <v>5970</v>
      </c>
      <c r="Q119" s="29">
        <v>5</v>
      </c>
      <c r="R119" s="30" t="s">
        <v>571</v>
      </c>
      <c r="S119" s="32" t="s">
        <v>152</v>
      </c>
      <c r="T119" s="29" t="s">
        <v>84</v>
      </c>
      <c r="U119" s="31" t="s">
        <v>186</v>
      </c>
      <c r="V119" s="31" t="str">
        <f t="shared" si="1"/>
        <v>5970 - BANIF IMOBILIARIA, S.A.</v>
      </c>
      <c r="W119" s="32" t="s">
        <v>120</v>
      </c>
      <c r="X119" s="32" t="s">
        <v>75</v>
      </c>
      <c r="Y119" s="11"/>
      <c r="Z119" s="34">
        <v>4433</v>
      </c>
      <c r="AA119" s="34">
        <v>5</v>
      </c>
      <c r="AB119" s="34"/>
      <c r="AC119" s="34" t="s">
        <v>152</v>
      </c>
      <c r="AD119" s="34" t="s">
        <v>84</v>
      </c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</row>
    <row r="120" spans="13:63" x14ac:dyDescent="0.3">
      <c r="P120" s="32">
        <v>5971</v>
      </c>
      <c r="Q120" s="29">
        <v>5</v>
      </c>
      <c r="R120" s="30" t="s">
        <v>571</v>
      </c>
      <c r="S120" s="32" t="s">
        <v>152</v>
      </c>
      <c r="T120" s="29" t="s">
        <v>84</v>
      </c>
      <c r="U120" s="31" t="s">
        <v>187</v>
      </c>
      <c r="V120" s="31" t="str">
        <f t="shared" si="1"/>
        <v>5971 - BANIF, S.A.</v>
      </c>
      <c r="W120" s="32" t="s">
        <v>120</v>
      </c>
      <c r="X120" s="32" t="s">
        <v>75</v>
      </c>
      <c r="Y120" s="11"/>
      <c r="Z120" s="34">
        <v>4434</v>
      </c>
      <c r="AA120" s="34">
        <v>5</v>
      </c>
      <c r="AB120" s="34"/>
      <c r="AC120" s="34" t="s">
        <v>152</v>
      </c>
      <c r="AD120" s="34" t="s">
        <v>84</v>
      </c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</row>
    <row r="121" spans="13:63" x14ac:dyDescent="0.3">
      <c r="P121" s="32">
        <v>5974</v>
      </c>
      <c r="Q121" s="29">
        <v>5</v>
      </c>
      <c r="R121" s="30" t="s">
        <v>571</v>
      </c>
      <c r="S121" s="32" t="s">
        <v>152</v>
      </c>
      <c r="T121" s="29" t="s">
        <v>84</v>
      </c>
      <c r="U121" s="31" t="s">
        <v>188</v>
      </c>
      <c r="V121" s="31" t="str">
        <f t="shared" si="1"/>
        <v>5974 - OITANTE, S.A.</v>
      </c>
      <c r="W121" s="32" t="s">
        <v>120</v>
      </c>
      <c r="X121" s="32" t="s">
        <v>75</v>
      </c>
      <c r="Y121" s="11"/>
      <c r="Z121" s="34">
        <v>4456</v>
      </c>
      <c r="AA121" s="34">
        <v>10</v>
      </c>
      <c r="AB121" s="34"/>
      <c r="AC121" s="34" t="s">
        <v>48</v>
      </c>
      <c r="AD121" s="34" t="s">
        <v>78</v>
      </c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</row>
    <row r="122" spans="13:63" x14ac:dyDescent="0.3">
      <c r="P122" s="32">
        <v>5978</v>
      </c>
      <c r="Q122" s="29">
        <v>5</v>
      </c>
      <c r="R122" s="30" t="s">
        <v>571</v>
      </c>
      <c r="S122" s="32" t="s">
        <v>152</v>
      </c>
      <c r="T122" s="29" t="s">
        <v>84</v>
      </c>
      <c r="U122" s="31" t="s">
        <v>189</v>
      </c>
      <c r="V122" s="31" t="str">
        <f t="shared" si="1"/>
        <v>5978 - WIL - PROJETOS TURISTICOS, S.A.</v>
      </c>
      <c r="W122" s="32" t="s">
        <v>120</v>
      </c>
      <c r="X122" s="32" t="s">
        <v>75</v>
      </c>
      <c r="Y122" s="11"/>
      <c r="Z122" s="34">
        <v>4457</v>
      </c>
      <c r="AA122" s="34">
        <v>1</v>
      </c>
      <c r="AB122" s="34"/>
      <c r="AC122" s="34" t="s">
        <v>72</v>
      </c>
      <c r="AD122" s="34" t="s">
        <v>76</v>
      </c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</row>
    <row r="123" spans="13:63" x14ac:dyDescent="0.3">
      <c r="P123" s="32">
        <v>1030</v>
      </c>
      <c r="Q123" s="29">
        <v>5</v>
      </c>
      <c r="R123" s="30" t="s">
        <v>571</v>
      </c>
      <c r="S123" s="32" t="s">
        <v>190</v>
      </c>
      <c r="T123" s="29" t="s">
        <v>86</v>
      </c>
      <c r="U123" s="31" t="s">
        <v>191</v>
      </c>
      <c r="V123" s="31" t="str">
        <f t="shared" si="1"/>
        <v>1030 - ENCARGOS DA DIVIDA</v>
      </c>
      <c r="W123" s="32" t="s">
        <v>74</v>
      </c>
      <c r="X123" s="32" t="s">
        <v>75</v>
      </c>
      <c r="Y123" s="11"/>
      <c r="Z123" s="34">
        <v>4458</v>
      </c>
      <c r="AA123" s="34">
        <v>9</v>
      </c>
      <c r="AB123" s="34"/>
      <c r="AC123" s="34" t="s">
        <v>48</v>
      </c>
      <c r="AD123" s="34" t="s">
        <v>78</v>
      </c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</row>
    <row r="124" spans="13:63" x14ac:dyDescent="0.3">
      <c r="P124" s="32">
        <v>5223</v>
      </c>
      <c r="Q124" s="29">
        <v>5</v>
      </c>
      <c r="R124" s="30" t="s">
        <v>571</v>
      </c>
      <c r="S124" s="32" t="s">
        <v>190</v>
      </c>
      <c r="T124" s="29" t="s">
        <v>86</v>
      </c>
      <c r="U124" s="31" t="s">
        <v>192</v>
      </c>
      <c r="V124" s="31" t="str">
        <f t="shared" si="1"/>
        <v>5223 - FUNDO DE REGULARIZAÇAO DA DIVIDA PUBLICA</v>
      </c>
      <c r="W124" s="32" t="s">
        <v>109</v>
      </c>
      <c r="X124" s="32" t="s">
        <v>75</v>
      </c>
      <c r="Y124" s="11"/>
      <c r="Z124" s="34">
        <v>5016</v>
      </c>
      <c r="AA124" s="34">
        <v>7</v>
      </c>
      <c r="AB124" s="34"/>
      <c r="AC124" s="34" t="s">
        <v>211</v>
      </c>
      <c r="AD124" s="34" t="s">
        <v>88</v>
      </c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</row>
    <row r="125" spans="13:63" x14ac:dyDescent="0.3">
      <c r="P125" s="32">
        <v>2342</v>
      </c>
      <c r="Q125" s="29">
        <v>6</v>
      </c>
      <c r="R125" s="30" t="s">
        <v>572</v>
      </c>
      <c r="S125" s="32" t="s">
        <v>193</v>
      </c>
      <c r="T125" s="29" t="s">
        <v>87</v>
      </c>
      <c r="U125" s="31" t="s">
        <v>194</v>
      </c>
      <c r="V125" s="31" t="str">
        <f t="shared" si="1"/>
        <v>2342 - GABINETE DE MEMBROS DO GOVERNO</v>
      </c>
      <c r="W125" s="32" t="s">
        <v>74</v>
      </c>
      <c r="X125" s="32" t="s">
        <v>75</v>
      </c>
      <c r="Y125" s="11"/>
      <c r="Z125" s="34">
        <v>5017</v>
      </c>
      <c r="AA125" s="34">
        <v>1</v>
      </c>
      <c r="AB125" s="34"/>
      <c r="AC125" s="34" t="s">
        <v>72</v>
      </c>
      <c r="AD125" s="34" t="s">
        <v>76</v>
      </c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</row>
    <row r="126" spans="13:63" x14ac:dyDescent="0.3">
      <c r="P126" s="32">
        <v>2343</v>
      </c>
      <c r="Q126" s="29">
        <v>6</v>
      </c>
      <c r="R126" s="30" t="s">
        <v>572</v>
      </c>
      <c r="S126" s="32" t="s">
        <v>193</v>
      </c>
      <c r="T126" s="29" t="s">
        <v>87</v>
      </c>
      <c r="U126" s="31" t="s">
        <v>195</v>
      </c>
      <c r="V126" s="31" t="str">
        <f t="shared" si="1"/>
        <v>2343 - SECRETARIA GERAL DO MINISTÉRIO DA DEFESA</v>
      </c>
      <c r="W126" s="32" t="s">
        <v>74</v>
      </c>
      <c r="X126" s="32" t="s">
        <v>75</v>
      </c>
      <c r="Y126" s="11"/>
      <c r="Z126" s="34">
        <v>4238</v>
      </c>
      <c r="AA126" s="34">
        <v>5</v>
      </c>
      <c r="AB126" s="34"/>
      <c r="AC126" s="34" t="s">
        <v>152</v>
      </c>
      <c r="AD126" s="34" t="s">
        <v>84</v>
      </c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</row>
    <row r="127" spans="13:63" x14ac:dyDescent="0.3">
      <c r="P127" s="32">
        <v>2344</v>
      </c>
      <c r="Q127" s="29">
        <v>6</v>
      </c>
      <c r="R127" s="30" t="s">
        <v>572</v>
      </c>
      <c r="S127" s="32" t="s">
        <v>193</v>
      </c>
      <c r="T127" s="29" t="s">
        <v>87</v>
      </c>
      <c r="U127" s="31" t="s">
        <v>196</v>
      </c>
      <c r="V127" s="31" t="str">
        <f t="shared" si="1"/>
        <v>2344 - DIRECÇÃO GERAL DE POLÍTICA DE DEFESA NACIONAL</v>
      </c>
      <c r="W127" s="32" t="s">
        <v>74</v>
      </c>
      <c r="X127" s="32" t="s">
        <v>75</v>
      </c>
      <c r="Y127" s="11"/>
      <c r="Z127" s="34">
        <v>4257</v>
      </c>
      <c r="AA127" s="34">
        <v>8</v>
      </c>
      <c r="AB127" s="34"/>
      <c r="AC127" s="34" t="s">
        <v>224</v>
      </c>
      <c r="AD127" s="34" t="s">
        <v>90</v>
      </c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</row>
    <row r="128" spans="13:63" x14ac:dyDescent="0.3">
      <c r="P128" s="32">
        <v>2349</v>
      </c>
      <c r="Q128" s="29">
        <v>6</v>
      </c>
      <c r="R128" s="30" t="s">
        <v>572</v>
      </c>
      <c r="S128" s="32" t="s">
        <v>193</v>
      </c>
      <c r="T128" s="29" t="s">
        <v>87</v>
      </c>
      <c r="U128" s="31" t="s">
        <v>197</v>
      </c>
      <c r="V128" s="31" t="str">
        <f t="shared" si="1"/>
        <v>2349 - INSPECÇÃO GERAL DE DEFESA NACIONAL</v>
      </c>
      <c r="W128" s="32" t="s">
        <v>74</v>
      </c>
      <c r="X128" s="32" t="s">
        <v>75</v>
      </c>
      <c r="Y128" s="11"/>
      <c r="Z128" s="34">
        <v>4425</v>
      </c>
      <c r="AA128" s="34">
        <v>5</v>
      </c>
      <c r="AB128" s="34"/>
      <c r="AC128" s="34" t="s">
        <v>152</v>
      </c>
      <c r="AD128" s="34" t="s">
        <v>84</v>
      </c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</row>
    <row r="129" spans="16:63" x14ac:dyDescent="0.3">
      <c r="P129" s="32">
        <v>2350</v>
      </c>
      <c r="Q129" s="29">
        <v>6</v>
      </c>
      <c r="R129" s="30" t="s">
        <v>572</v>
      </c>
      <c r="S129" s="32" t="s">
        <v>193</v>
      </c>
      <c r="T129" s="29" t="s">
        <v>87</v>
      </c>
      <c r="U129" s="31" t="s">
        <v>198</v>
      </c>
      <c r="V129" s="31" t="str">
        <f t="shared" si="1"/>
        <v>2350 - INSTITUTO DE DEFESA NACIONAL</v>
      </c>
      <c r="W129" s="32" t="s">
        <v>74</v>
      </c>
      <c r="X129" s="32" t="s">
        <v>75</v>
      </c>
      <c r="Y129" s="11"/>
      <c r="Z129" s="34">
        <v>4426</v>
      </c>
      <c r="AA129" s="34">
        <v>5</v>
      </c>
      <c r="AB129" s="34"/>
      <c r="AC129" s="34" t="s">
        <v>152</v>
      </c>
      <c r="AD129" s="34" t="s">
        <v>84</v>
      </c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</row>
    <row r="130" spans="16:63" x14ac:dyDescent="0.3">
      <c r="P130" s="32">
        <v>2351</v>
      </c>
      <c r="Q130" s="29">
        <v>6</v>
      </c>
      <c r="R130" s="30" t="s">
        <v>572</v>
      </c>
      <c r="S130" s="32" t="s">
        <v>193</v>
      </c>
      <c r="T130" s="29" t="s">
        <v>87</v>
      </c>
      <c r="U130" s="31" t="s">
        <v>199</v>
      </c>
      <c r="V130" s="31" t="str">
        <f t="shared" si="1"/>
        <v>2351 - POLICIA JUDICIÁRIA MILITAR</v>
      </c>
      <c r="W130" s="32" t="s">
        <v>74</v>
      </c>
      <c r="X130" s="32" t="s">
        <v>75</v>
      </c>
      <c r="Y130" s="11"/>
      <c r="Z130" s="34">
        <v>4428</v>
      </c>
      <c r="AA130" s="34">
        <v>20</v>
      </c>
      <c r="AB130" s="34"/>
      <c r="AC130" s="34" t="s">
        <v>550</v>
      </c>
      <c r="AD130" s="34" t="s">
        <v>105</v>
      </c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</row>
    <row r="131" spans="16:63" x14ac:dyDescent="0.3">
      <c r="P131" s="32">
        <v>2790</v>
      </c>
      <c r="Q131" s="29">
        <v>6</v>
      </c>
      <c r="R131" s="30" t="s">
        <v>572</v>
      </c>
      <c r="S131" s="32" t="s">
        <v>193</v>
      </c>
      <c r="T131" s="29" t="s">
        <v>87</v>
      </c>
      <c r="U131" s="31" t="s">
        <v>200</v>
      </c>
      <c r="V131" s="31" t="str">
        <f t="shared" si="1"/>
        <v>2790 - ESTADO-MAIOR GENERAL DAS FORÇAS ARMADAS</v>
      </c>
      <c r="W131" s="32" t="s">
        <v>74</v>
      </c>
      <c r="X131" s="32" t="s">
        <v>75</v>
      </c>
      <c r="Y131" s="11"/>
      <c r="Z131" s="34">
        <v>4429</v>
      </c>
      <c r="AA131" s="34">
        <v>13</v>
      </c>
      <c r="AB131" s="34"/>
      <c r="AC131" s="34" t="s">
        <v>356</v>
      </c>
      <c r="AD131" s="34" t="s">
        <v>95</v>
      </c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</row>
    <row r="132" spans="16:63" x14ac:dyDescent="0.3">
      <c r="P132" s="32">
        <v>2791</v>
      </c>
      <c r="Q132" s="29">
        <v>6</v>
      </c>
      <c r="R132" s="30" t="s">
        <v>572</v>
      </c>
      <c r="S132" s="32" t="s">
        <v>193</v>
      </c>
      <c r="T132" s="29" t="s">
        <v>87</v>
      </c>
      <c r="U132" s="31" t="s">
        <v>201</v>
      </c>
      <c r="V132" s="31" t="str">
        <f t="shared" ref="V132:V195" si="2">P132&amp;" - "&amp;U132</f>
        <v>2791 - MARINHA</v>
      </c>
      <c r="W132" s="32" t="s">
        <v>74</v>
      </c>
      <c r="X132" s="32" t="s">
        <v>75</v>
      </c>
      <c r="Y132" s="11"/>
      <c r="Z132" s="34">
        <v>4430</v>
      </c>
      <c r="AA132" s="34">
        <v>13</v>
      </c>
      <c r="AB132" s="34"/>
      <c r="AC132" s="34" t="s">
        <v>356</v>
      </c>
      <c r="AD132" s="34" t="s">
        <v>95</v>
      </c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</row>
    <row r="133" spans="16:63" x14ac:dyDescent="0.3">
      <c r="P133" s="32">
        <v>2792</v>
      </c>
      <c r="Q133" s="29">
        <v>6</v>
      </c>
      <c r="R133" s="30" t="s">
        <v>572</v>
      </c>
      <c r="S133" s="32" t="s">
        <v>193</v>
      </c>
      <c r="T133" s="29" t="s">
        <v>87</v>
      </c>
      <c r="U133" s="31" t="s">
        <v>202</v>
      </c>
      <c r="V133" s="31" t="str">
        <f t="shared" si="2"/>
        <v>2792 - EXERCITO</v>
      </c>
      <c r="W133" s="32" t="s">
        <v>74</v>
      </c>
      <c r="X133" s="32" t="s">
        <v>75</v>
      </c>
      <c r="Y133" s="11"/>
      <c r="Z133" s="34">
        <v>4454</v>
      </c>
      <c r="AA133" s="34">
        <v>10</v>
      </c>
      <c r="AB133" s="34"/>
      <c r="AC133" s="34" t="s">
        <v>48</v>
      </c>
      <c r="AD133" s="34" t="s">
        <v>78</v>
      </c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</row>
    <row r="134" spans="16:63" x14ac:dyDescent="0.3">
      <c r="P134" s="32">
        <v>2793</v>
      </c>
      <c r="Q134" s="29">
        <v>6</v>
      </c>
      <c r="R134" s="30" t="s">
        <v>572</v>
      </c>
      <c r="S134" s="32" t="s">
        <v>193</v>
      </c>
      <c r="T134" s="29" t="s">
        <v>87</v>
      </c>
      <c r="U134" s="31" t="s">
        <v>203</v>
      </c>
      <c r="V134" s="31" t="str">
        <f t="shared" si="2"/>
        <v>2793 - FORÇA AEREA</v>
      </c>
      <c r="W134" s="32" t="s">
        <v>74</v>
      </c>
      <c r="X134" s="32" t="s">
        <v>75</v>
      </c>
      <c r="Y134" s="11"/>
      <c r="Z134" s="34">
        <v>4455</v>
      </c>
      <c r="AA134" s="34">
        <v>18</v>
      </c>
      <c r="AB134" s="34"/>
      <c r="AC134" s="34" t="s">
        <v>48</v>
      </c>
      <c r="AD134" s="34" t="s">
        <v>78</v>
      </c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</row>
    <row r="135" spans="16:63" x14ac:dyDescent="0.3">
      <c r="P135" s="32">
        <v>4394</v>
      </c>
      <c r="Q135" s="29">
        <v>6</v>
      </c>
      <c r="R135" s="30" t="s">
        <v>572</v>
      </c>
      <c r="S135" s="32" t="s">
        <v>193</v>
      </c>
      <c r="T135" s="29" t="s">
        <v>87</v>
      </c>
      <c r="U135" s="31" t="s">
        <v>204</v>
      </c>
      <c r="V135" s="31" t="str">
        <f t="shared" si="2"/>
        <v>4394 - DIRECÇAO-GERAL DE RECURSOS DA DEFESA NACIONAL</v>
      </c>
      <c r="W135" s="32" t="s">
        <v>74</v>
      </c>
      <c r="X135" s="32" t="s">
        <v>75</v>
      </c>
      <c r="Y135" s="11"/>
      <c r="Z135" s="34">
        <v>5745</v>
      </c>
      <c r="AA135" s="34">
        <v>8</v>
      </c>
      <c r="AB135" s="34"/>
      <c r="AC135" s="34" t="s">
        <v>224</v>
      </c>
      <c r="AD135" s="34" t="s">
        <v>90</v>
      </c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</row>
    <row r="136" spans="16:63" x14ac:dyDescent="0.3">
      <c r="P136" s="32">
        <v>5229</v>
      </c>
      <c r="Q136" s="29">
        <v>6</v>
      </c>
      <c r="R136" s="30" t="s">
        <v>572</v>
      </c>
      <c r="S136" s="32" t="s">
        <v>193</v>
      </c>
      <c r="T136" s="29" t="s">
        <v>87</v>
      </c>
      <c r="U136" s="31" t="s">
        <v>205</v>
      </c>
      <c r="V136" s="31" t="str">
        <f t="shared" si="2"/>
        <v>5229 - INSTITUTO HIDROGRÁFICO</v>
      </c>
      <c r="W136" s="32" t="s">
        <v>109</v>
      </c>
      <c r="X136" s="32" t="s">
        <v>75</v>
      </c>
      <c r="Y136" s="11"/>
      <c r="Z136" s="34">
        <v>5746</v>
      </c>
      <c r="AA136" s="34">
        <v>9</v>
      </c>
      <c r="AB136" s="34"/>
      <c r="AC136" s="34" t="s">
        <v>48</v>
      </c>
      <c r="AD136" s="34" t="s">
        <v>78</v>
      </c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</row>
    <row r="137" spans="16:63" x14ac:dyDescent="0.3">
      <c r="P137" s="32">
        <v>5239</v>
      </c>
      <c r="Q137" s="29">
        <v>6</v>
      </c>
      <c r="R137" s="30" t="s">
        <v>572</v>
      </c>
      <c r="S137" s="32" t="s">
        <v>193</v>
      </c>
      <c r="T137" s="29" t="s">
        <v>87</v>
      </c>
      <c r="U137" s="31" t="s">
        <v>206</v>
      </c>
      <c r="V137" s="31" t="str">
        <f t="shared" si="2"/>
        <v>5239 - INSTITUTO DE AÇÃO SOCIAL DAS FORCAS ARMADAS</v>
      </c>
      <c r="W137" s="32" t="s">
        <v>109</v>
      </c>
      <c r="X137" s="32" t="s">
        <v>75</v>
      </c>
      <c r="Y137" s="11"/>
      <c r="Z137" s="34">
        <v>5747</v>
      </c>
      <c r="AA137" s="34">
        <v>12</v>
      </c>
      <c r="AB137" s="34"/>
      <c r="AC137" s="34" t="s">
        <v>265</v>
      </c>
      <c r="AD137" s="34" t="s">
        <v>94</v>
      </c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</row>
    <row r="138" spans="16:63" x14ac:dyDescent="0.3">
      <c r="P138" s="32">
        <v>5838</v>
      </c>
      <c r="Q138" s="29">
        <v>6</v>
      </c>
      <c r="R138" s="30" t="s">
        <v>572</v>
      </c>
      <c r="S138" s="32" t="s">
        <v>193</v>
      </c>
      <c r="T138" s="29" t="s">
        <v>87</v>
      </c>
      <c r="U138" s="31" t="s">
        <v>207</v>
      </c>
      <c r="V138" s="31" t="str">
        <f t="shared" si="2"/>
        <v>5838 - ARSENAL DO ALFEITE, SA</v>
      </c>
      <c r="W138" s="32" t="s">
        <v>120</v>
      </c>
      <c r="X138" s="32" t="s">
        <v>75</v>
      </c>
      <c r="Y138" s="11"/>
      <c r="Z138" s="34">
        <v>5748</v>
      </c>
      <c r="AA138" s="34">
        <v>12</v>
      </c>
      <c r="AB138" s="34"/>
      <c r="AC138" s="34" t="s">
        <v>265</v>
      </c>
      <c r="AD138" s="34" t="s">
        <v>94</v>
      </c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</row>
    <row r="139" spans="16:63" x14ac:dyDescent="0.3">
      <c r="P139" s="32">
        <v>5888</v>
      </c>
      <c r="Q139" s="29">
        <v>6</v>
      </c>
      <c r="R139" s="30" t="s">
        <v>572</v>
      </c>
      <c r="S139" s="32" t="s">
        <v>193</v>
      </c>
      <c r="T139" s="29" t="s">
        <v>87</v>
      </c>
      <c r="U139" s="31" t="s">
        <v>208</v>
      </c>
      <c r="V139" s="31" t="str">
        <f t="shared" si="2"/>
        <v>5888 - IDD - PORTUGAL DEFENCE SA</v>
      </c>
      <c r="W139" s="32" t="s">
        <v>120</v>
      </c>
      <c r="X139" s="32" t="s">
        <v>75</v>
      </c>
      <c r="Y139" s="11"/>
      <c r="Z139" s="34">
        <v>5749</v>
      </c>
      <c r="AA139" s="34">
        <v>17</v>
      </c>
      <c r="AB139" s="34"/>
      <c r="AC139" s="34" t="s">
        <v>519</v>
      </c>
      <c r="AD139" s="34" t="s">
        <v>103</v>
      </c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</row>
    <row r="140" spans="16:63" x14ac:dyDescent="0.3">
      <c r="P140" s="32">
        <v>5889</v>
      </c>
      <c r="Q140" s="29">
        <v>6</v>
      </c>
      <c r="R140" s="30" t="s">
        <v>572</v>
      </c>
      <c r="S140" s="32" t="s">
        <v>193</v>
      </c>
      <c r="T140" s="29" t="s">
        <v>87</v>
      </c>
      <c r="U140" s="31" t="s">
        <v>209</v>
      </c>
      <c r="V140" s="31" t="str">
        <f t="shared" si="2"/>
        <v>5889 - EXTRA - EXPLOSIVOS DA TRAFARIA, SA</v>
      </c>
      <c r="W140" s="32" t="s">
        <v>120</v>
      </c>
      <c r="X140" s="32" t="s">
        <v>75</v>
      </c>
      <c r="Y140" s="11"/>
      <c r="Z140" s="34">
        <v>5750</v>
      </c>
      <c r="AA140" s="34">
        <v>1</v>
      </c>
      <c r="AB140" s="34"/>
      <c r="AC140" s="34" t="s">
        <v>72</v>
      </c>
      <c r="AD140" s="34" t="s">
        <v>76</v>
      </c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</row>
    <row r="141" spans="16:63" x14ac:dyDescent="0.3">
      <c r="P141" s="32">
        <v>5891</v>
      </c>
      <c r="Q141" s="29">
        <v>6</v>
      </c>
      <c r="R141" s="30" t="s">
        <v>572</v>
      </c>
      <c r="S141" s="32" t="s">
        <v>193</v>
      </c>
      <c r="T141" s="29" t="s">
        <v>87</v>
      </c>
      <c r="U141" s="31" t="s">
        <v>210</v>
      </c>
      <c r="V141" s="31" t="str">
        <f t="shared" si="2"/>
        <v>5891 - EMPORDEF - ENGENHARIA NAVAL, SA</v>
      </c>
      <c r="W141" s="32" t="s">
        <v>120</v>
      </c>
      <c r="X141" s="32" t="s">
        <v>75</v>
      </c>
      <c r="Y141" s="11"/>
      <c r="Z141" s="34">
        <v>5763</v>
      </c>
      <c r="AA141" s="34">
        <v>12</v>
      </c>
      <c r="AB141" s="34"/>
      <c r="AC141" s="34" t="s">
        <v>265</v>
      </c>
      <c r="AD141" s="34" t="s">
        <v>94</v>
      </c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</row>
    <row r="142" spans="16:63" x14ac:dyDescent="0.3">
      <c r="P142" s="32">
        <v>1947</v>
      </c>
      <c r="Q142" s="29">
        <v>7</v>
      </c>
      <c r="R142" s="30" t="s">
        <v>573</v>
      </c>
      <c r="S142" s="32" t="s">
        <v>211</v>
      </c>
      <c r="T142" s="29" t="s">
        <v>88</v>
      </c>
      <c r="U142" s="31" t="s">
        <v>212</v>
      </c>
      <c r="V142" s="31" t="str">
        <f t="shared" si="2"/>
        <v>1947 - INSPECÇÃO GERAL DA ADMINISTRAÇÃO  INTERNA</v>
      </c>
      <c r="W142" s="32" t="s">
        <v>74</v>
      </c>
      <c r="X142" s="32" t="s">
        <v>75</v>
      </c>
      <c r="Y142" s="11"/>
      <c r="Z142" s="34">
        <v>5764</v>
      </c>
      <c r="AA142" s="34">
        <v>12</v>
      </c>
      <c r="AB142" s="34"/>
      <c r="AC142" s="34" t="s">
        <v>265</v>
      </c>
      <c r="AD142" s="34" t="s">
        <v>94</v>
      </c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</row>
    <row r="143" spans="16:63" x14ac:dyDescent="0.3">
      <c r="P143" s="32">
        <v>1950</v>
      </c>
      <c r="Q143" s="29">
        <v>7</v>
      </c>
      <c r="R143" s="30" t="s">
        <v>573</v>
      </c>
      <c r="S143" s="32" t="s">
        <v>211</v>
      </c>
      <c r="T143" s="29" t="s">
        <v>88</v>
      </c>
      <c r="U143" s="31" t="s">
        <v>213</v>
      </c>
      <c r="V143" s="31" t="str">
        <f t="shared" si="2"/>
        <v>1950 - SECRETARIA GERAL DO MINISTÉRIO DA ADMINISTRAÇÃO INTERNA</v>
      </c>
      <c r="W143" s="32" t="s">
        <v>74</v>
      </c>
      <c r="X143" s="32" t="s">
        <v>75</v>
      </c>
      <c r="Y143" s="11"/>
      <c r="Z143" s="34">
        <v>5765</v>
      </c>
      <c r="AA143" s="34">
        <v>12</v>
      </c>
      <c r="AB143" s="34"/>
      <c r="AC143" s="34" t="s">
        <v>265</v>
      </c>
      <c r="AD143" s="34" t="s">
        <v>94</v>
      </c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</row>
    <row r="144" spans="16:63" x14ac:dyDescent="0.3">
      <c r="P144" s="32">
        <v>1973</v>
      </c>
      <c r="Q144" s="29">
        <v>7</v>
      </c>
      <c r="R144" s="30" t="s">
        <v>573</v>
      </c>
      <c r="S144" s="32" t="s">
        <v>211</v>
      </c>
      <c r="T144" s="29" t="s">
        <v>88</v>
      </c>
      <c r="U144" s="31" t="s">
        <v>214</v>
      </c>
      <c r="V144" s="31" t="str">
        <f t="shared" si="2"/>
        <v>1973 - SERVIÇO DE ESTRANGEIROS E FRONTEIRAS</v>
      </c>
      <c r="W144" s="32" t="s">
        <v>74</v>
      </c>
      <c r="X144" s="32" t="s">
        <v>75</v>
      </c>
      <c r="Y144" s="11"/>
      <c r="Z144" s="34">
        <v>5766</v>
      </c>
      <c r="AA144" s="34">
        <v>11</v>
      </c>
      <c r="AB144" s="34"/>
      <c r="AC144" s="34" t="s">
        <v>247</v>
      </c>
      <c r="AD144" s="34" t="s">
        <v>92</v>
      </c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</row>
    <row r="145" spans="16:63" x14ac:dyDescent="0.3">
      <c r="P145" s="32">
        <v>1974</v>
      </c>
      <c r="Q145" s="29">
        <v>7</v>
      </c>
      <c r="R145" s="30" t="s">
        <v>573</v>
      </c>
      <c r="S145" s="32" t="s">
        <v>211</v>
      </c>
      <c r="T145" s="29" t="s">
        <v>88</v>
      </c>
      <c r="U145" s="31" t="s">
        <v>215</v>
      </c>
      <c r="V145" s="31" t="str">
        <f t="shared" si="2"/>
        <v>1974 - POLÍCIA DE SEGURANÇA PÚBLICA</v>
      </c>
      <c r="W145" s="32" t="s">
        <v>74</v>
      </c>
      <c r="X145" s="32" t="s">
        <v>75</v>
      </c>
      <c r="Y145" s="11"/>
      <c r="Z145" s="34">
        <v>5767</v>
      </c>
      <c r="AA145" s="34">
        <v>13</v>
      </c>
      <c r="AB145" s="34"/>
      <c r="AC145" s="34" t="s">
        <v>356</v>
      </c>
      <c r="AD145" s="34" t="s">
        <v>95</v>
      </c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</row>
    <row r="146" spans="16:63" x14ac:dyDescent="0.3">
      <c r="P146" s="32">
        <v>1975</v>
      </c>
      <c r="Q146" s="29">
        <v>7</v>
      </c>
      <c r="R146" s="30" t="s">
        <v>573</v>
      </c>
      <c r="S146" s="32" t="s">
        <v>211</v>
      </c>
      <c r="T146" s="29" t="s">
        <v>88</v>
      </c>
      <c r="U146" s="31" t="s">
        <v>216</v>
      </c>
      <c r="V146" s="31" t="str">
        <f t="shared" si="2"/>
        <v>1975 - GUARDA NACIONAL REPUBLICANA</v>
      </c>
      <c r="W146" s="32" t="s">
        <v>74</v>
      </c>
      <c r="X146" s="32" t="s">
        <v>75</v>
      </c>
      <c r="Y146" s="11"/>
      <c r="Z146" s="34">
        <v>5777</v>
      </c>
      <c r="AA146" s="34">
        <v>11</v>
      </c>
      <c r="AB146" s="34"/>
      <c r="AC146" s="34" t="s">
        <v>247</v>
      </c>
      <c r="AD146" s="34" t="s">
        <v>92</v>
      </c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</row>
    <row r="147" spans="16:63" x14ac:dyDescent="0.3">
      <c r="P147" s="32">
        <v>2947</v>
      </c>
      <c r="Q147" s="29">
        <v>7</v>
      </c>
      <c r="R147" s="30" t="s">
        <v>573</v>
      </c>
      <c r="S147" s="32" t="s">
        <v>211</v>
      </c>
      <c r="T147" s="29" t="s">
        <v>88</v>
      </c>
      <c r="U147" s="31" t="s">
        <v>217</v>
      </c>
      <c r="V147" s="31" t="str">
        <f t="shared" si="2"/>
        <v>2947 - AUTORIDADE NACIONAL DE SEGURANÇA RODOVIARIA</v>
      </c>
      <c r="W147" s="32" t="s">
        <v>74</v>
      </c>
      <c r="X147" s="32" t="s">
        <v>75</v>
      </c>
      <c r="Y147" s="11"/>
      <c r="Z147" s="34">
        <v>5778</v>
      </c>
      <c r="AA147" s="34">
        <v>11</v>
      </c>
      <c r="AB147" s="34"/>
      <c r="AC147" s="34" t="s">
        <v>247</v>
      </c>
      <c r="AD147" s="34" t="s">
        <v>92</v>
      </c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</row>
    <row r="148" spans="16:63" x14ac:dyDescent="0.3">
      <c r="P148" s="32">
        <v>4263</v>
      </c>
      <c r="Q148" s="29">
        <v>7</v>
      </c>
      <c r="R148" s="30" t="s">
        <v>573</v>
      </c>
      <c r="S148" s="32" t="s">
        <v>211</v>
      </c>
      <c r="T148" s="29" t="s">
        <v>88</v>
      </c>
      <c r="U148" s="31" t="s">
        <v>146</v>
      </c>
      <c r="V148" s="31" t="str">
        <f t="shared" si="2"/>
        <v>4263 - AÇAO GOVERNATIVA</v>
      </c>
      <c r="W148" s="32" t="s">
        <v>74</v>
      </c>
      <c r="X148" s="32" t="s">
        <v>75</v>
      </c>
      <c r="Y148" s="11"/>
      <c r="Z148" s="34">
        <v>5018</v>
      </c>
      <c r="AA148" s="34">
        <v>12</v>
      </c>
      <c r="AB148" s="34"/>
      <c r="AC148" s="34" t="s">
        <v>265</v>
      </c>
      <c r="AD148" s="34" t="s">
        <v>94</v>
      </c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</row>
    <row r="149" spans="16:63" x14ac:dyDescent="0.3">
      <c r="P149" s="32">
        <v>5016</v>
      </c>
      <c r="Q149" s="29">
        <v>7</v>
      </c>
      <c r="R149" s="30" t="s">
        <v>573</v>
      </c>
      <c r="S149" s="32" t="s">
        <v>211</v>
      </c>
      <c r="T149" s="29" t="s">
        <v>88</v>
      </c>
      <c r="U149" s="31" t="s">
        <v>218</v>
      </c>
      <c r="V149" s="31" t="str">
        <f t="shared" si="2"/>
        <v>5016 - ESCOLA NACIONAL DE BOMBEIROS</v>
      </c>
      <c r="W149" s="32" t="s">
        <v>120</v>
      </c>
      <c r="X149" s="32" t="s">
        <v>75</v>
      </c>
      <c r="Y149" s="11"/>
      <c r="Z149" s="34">
        <v>5209</v>
      </c>
      <c r="AA149" s="34">
        <v>1</v>
      </c>
      <c r="AB149" s="34"/>
      <c r="AC149" s="34" t="s">
        <v>72</v>
      </c>
      <c r="AD149" s="34" t="s">
        <v>76</v>
      </c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</row>
    <row r="150" spans="16:63" x14ac:dyDescent="0.3">
      <c r="P150" s="32">
        <v>5023</v>
      </c>
      <c r="Q150" s="29">
        <v>7</v>
      </c>
      <c r="R150" s="30" t="s">
        <v>573</v>
      </c>
      <c r="S150" s="32" t="s">
        <v>211</v>
      </c>
      <c r="T150" s="29" t="s">
        <v>88</v>
      </c>
      <c r="U150" s="31" t="s">
        <v>219</v>
      </c>
      <c r="V150" s="31" t="str">
        <f t="shared" si="2"/>
        <v>5023 - SIRESP - GESTÃO DE REDES DIGITAIS DE SEGURANÇA E EMERGÊNCIA, SA</v>
      </c>
      <c r="W150" s="32" t="s">
        <v>120</v>
      </c>
      <c r="X150" s="32" t="s">
        <v>75</v>
      </c>
      <c r="Y150" s="11"/>
      <c r="Z150" s="34">
        <v>5210</v>
      </c>
      <c r="AA150" s="34">
        <v>1</v>
      </c>
      <c r="AB150" s="34"/>
      <c r="AC150" s="34" t="s">
        <v>72</v>
      </c>
      <c r="AD150" s="34" t="s">
        <v>76</v>
      </c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</row>
    <row r="151" spans="16:63" x14ac:dyDescent="0.3">
      <c r="P151" s="32">
        <v>5245</v>
      </c>
      <c r="Q151" s="29">
        <v>7</v>
      </c>
      <c r="R151" s="30" t="s">
        <v>573</v>
      </c>
      <c r="S151" s="32" t="s">
        <v>211</v>
      </c>
      <c r="T151" s="29" t="s">
        <v>88</v>
      </c>
      <c r="U151" s="31" t="s">
        <v>220</v>
      </c>
      <c r="V151" s="31" t="str">
        <f t="shared" si="2"/>
        <v>5245 - COFRE DE PREVIDÊNCIA DA P.S.P.</v>
      </c>
      <c r="W151" s="32" t="s">
        <v>109</v>
      </c>
      <c r="X151" s="32" t="s">
        <v>75</v>
      </c>
      <c r="Y151" s="11"/>
      <c r="Z151" s="34">
        <v>5214</v>
      </c>
      <c r="AA151" s="34">
        <v>5</v>
      </c>
      <c r="AB151" s="34"/>
      <c r="AC151" s="34" t="s">
        <v>152</v>
      </c>
      <c r="AD151" s="34" t="s">
        <v>84</v>
      </c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</row>
    <row r="152" spans="16:63" x14ac:dyDescent="0.3">
      <c r="P152" s="32">
        <v>5248</v>
      </c>
      <c r="Q152" s="29">
        <v>7</v>
      </c>
      <c r="R152" s="30" t="s">
        <v>573</v>
      </c>
      <c r="S152" s="32" t="s">
        <v>211</v>
      </c>
      <c r="T152" s="29" t="s">
        <v>88</v>
      </c>
      <c r="U152" s="31" t="s">
        <v>221</v>
      </c>
      <c r="V152" s="31" t="str">
        <f t="shared" si="2"/>
        <v>5248 - SERVIÇOS SOCIAIS DA G.N.R.</v>
      </c>
      <c r="W152" s="32" t="s">
        <v>109</v>
      </c>
      <c r="X152" s="32" t="s">
        <v>75</v>
      </c>
      <c r="Y152" s="11"/>
      <c r="Z152" s="34">
        <v>5215</v>
      </c>
      <c r="AA152" s="34">
        <v>5</v>
      </c>
      <c r="AB152" s="34"/>
      <c r="AC152" s="34" t="s">
        <v>152</v>
      </c>
      <c r="AD152" s="34" t="s">
        <v>84</v>
      </c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</row>
    <row r="153" spans="16:63" x14ac:dyDescent="0.3">
      <c r="P153" s="32">
        <v>5249</v>
      </c>
      <c r="Q153" s="29">
        <v>7</v>
      </c>
      <c r="R153" s="30" t="s">
        <v>573</v>
      </c>
      <c r="S153" s="32" t="s">
        <v>211</v>
      </c>
      <c r="T153" s="29" t="s">
        <v>88</v>
      </c>
      <c r="U153" s="31" t="s">
        <v>222</v>
      </c>
      <c r="V153" s="31" t="str">
        <f t="shared" si="2"/>
        <v>5249 - SERVIÇOS SOCIAIS DA P.S.P.</v>
      </c>
      <c r="W153" s="32" t="s">
        <v>109</v>
      </c>
      <c r="X153" s="32" t="s">
        <v>75</v>
      </c>
      <c r="Y153" s="11"/>
      <c r="Z153" s="34">
        <v>5249</v>
      </c>
      <c r="AA153" s="34">
        <v>7</v>
      </c>
      <c r="AB153" s="34"/>
      <c r="AC153" s="34" t="s">
        <v>211</v>
      </c>
      <c r="AD153" s="34" t="s">
        <v>88</v>
      </c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</row>
    <row r="154" spans="16:63" x14ac:dyDescent="0.3">
      <c r="P154" s="32">
        <v>5738</v>
      </c>
      <c r="Q154" s="29">
        <v>7</v>
      </c>
      <c r="R154" s="30" t="s">
        <v>573</v>
      </c>
      <c r="S154" s="32" t="s">
        <v>211</v>
      </c>
      <c r="T154" s="29" t="s">
        <v>88</v>
      </c>
      <c r="U154" s="31" t="s">
        <v>223</v>
      </c>
      <c r="V154" s="31" t="str">
        <f t="shared" si="2"/>
        <v>5738 - AUTORIDADE NACIONAL DE EMERGÊNCIA E PROTEÇAO CIVIL</v>
      </c>
      <c r="W154" s="32" t="s">
        <v>109</v>
      </c>
      <c r="X154" s="32" t="s">
        <v>75</v>
      </c>
      <c r="Y154" s="11"/>
      <c r="Z154" s="34">
        <v>5262</v>
      </c>
      <c r="AA154" s="34">
        <v>8</v>
      </c>
      <c r="AB154" s="34"/>
      <c r="AC154" s="34" t="s">
        <v>224</v>
      </c>
      <c r="AD154" s="34" t="s">
        <v>90</v>
      </c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</row>
    <row r="155" spans="16:63" x14ac:dyDescent="0.3">
      <c r="P155" s="32">
        <v>1201</v>
      </c>
      <c r="Q155" s="29">
        <v>8</v>
      </c>
      <c r="R155" s="30" t="s">
        <v>574</v>
      </c>
      <c r="S155" s="32" t="s">
        <v>224</v>
      </c>
      <c r="T155" s="29" t="s">
        <v>90</v>
      </c>
      <c r="U155" s="31" t="s">
        <v>225</v>
      </c>
      <c r="V155" s="31" t="str">
        <f t="shared" si="2"/>
        <v>1201 - DIRECÇÃO-GERAL DA  ADMINISTRAÇÃO DA JUSTIÇA</v>
      </c>
      <c r="W155" s="32" t="s">
        <v>74</v>
      </c>
      <c r="X155" s="32" t="s">
        <v>75</v>
      </c>
      <c r="Y155" s="11"/>
      <c r="Z155" s="34">
        <v>5278</v>
      </c>
      <c r="AA155" s="34">
        <v>12</v>
      </c>
      <c r="AB155" s="34"/>
      <c r="AC155" s="34" t="s">
        <v>265</v>
      </c>
      <c r="AD155" s="34" t="s">
        <v>94</v>
      </c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</row>
    <row r="156" spans="16:63" x14ac:dyDescent="0.3">
      <c r="P156" s="32">
        <v>1203</v>
      </c>
      <c r="Q156" s="29">
        <v>8</v>
      </c>
      <c r="R156" s="30" t="s">
        <v>574</v>
      </c>
      <c r="S156" s="32" t="s">
        <v>224</v>
      </c>
      <c r="T156" s="29" t="s">
        <v>90</v>
      </c>
      <c r="U156" s="31" t="s">
        <v>226</v>
      </c>
      <c r="V156" s="31" t="str">
        <f t="shared" si="2"/>
        <v>1203 - SECRETARIA GERAL DO MINISTÉRIO DA JUSTIÇA</v>
      </c>
      <c r="W156" s="32" t="s">
        <v>74</v>
      </c>
      <c r="X156" s="32" t="s">
        <v>75</v>
      </c>
      <c r="Y156" s="11"/>
      <c r="Z156" s="34">
        <v>5286</v>
      </c>
      <c r="AA156" s="34">
        <v>19</v>
      </c>
      <c r="AB156" s="34"/>
      <c r="AC156" s="34" t="s">
        <v>533</v>
      </c>
      <c r="AD156" s="34" t="s">
        <v>104</v>
      </c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</row>
    <row r="157" spans="16:63" x14ac:dyDescent="0.3">
      <c r="P157" s="32">
        <v>1221</v>
      </c>
      <c r="Q157" s="29">
        <v>8</v>
      </c>
      <c r="R157" s="30" t="s">
        <v>574</v>
      </c>
      <c r="S157" s="32" t="s">
        <v>224</v>
      </c>
      <c r="T157" s="29" t="s">
        <v>90</v>
      </c>
      <c r="U157" s="31" t="s">
        <v>227</v>
      </c>
      <c r="V157" s="31" t="str">
        <f t="shared" si="2"/>
        <v>1221 - INSTITUTO DOS REGISTOS E DO NOTARIADO, I.P.</v>
      </c>
      <c r="W157" s="32" t="s">
        <v>74</v>
      </c>
      <c r="X157" s="32" t="s">
        <v>75</v>
      </c>
      <c r="Y157" s="11"/>
      <c r="Z157" s="34">
        <v>5294</v>
      </c>
      <c r="AA157" s="34">
        <v>13</v>
      </c>
      <c r="AB157" s="34"/>
      <c r="AC157" s="34" t="s">
        <v>356</v>
      </c>
      <c r="AD157" s="34" t="s">
        <v>95</v>
      </c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spans="16:63" x14ac:dyDescent="0.3">
      <c r="P158" s="32">
        <v>1223</v>
      </c>
      <c r="Q158" s="29">
        <v>8</v>
      </c>
      <c r="R158" s="30" t="s">
        <v>574</v>
      </c>
      <c r="S158" s="32" t="s">
        <v>224</v>
      </c>
      <c r="T158" s="29" t="s">
        <v>90</v>
      </c>
      <c r="U158" s="31" t="s">
        <v>228</v>
      </c>
      <c r="V158" s="31" t="str">
        <f t="shared" si="2"/>
        <v>1223 - POLICIA JUDICIÁRIA</v>
      </c>
      <c r="W158" s="32" t="s">
        <v>74</v>
      </c>
      <c r="X158" s="32" t="s">
        <v>75</v>
      </c>
      <c r="Y158" s="11"/>
      <c r="Z158" s="34">
        <v>5304</v>
      </c>
      <c r="AA158" s="34">
        <v>12</v>
      </c>
      <c r="AB158" s="34"/>
      <c r="AC158" s="34" t="s">
        <v>265</v>
      </c>
      <c r="AD158" s="34" t="s">
        <v>94</v>
      </c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</row>
    <row r="159" spans="16:63" x14ac:dyDescent="0.3">
      <c r="P159" s="32">
        <v>1281</v>
      </c>
      <c r="Q159" s="29">
        <v>8</v>
      </c>
      <c r="R159" s="30" t="s">
        <v>574</v>
      </c>
      <c r="S159" s="32" t="s">
        <v>224</v>
      </c>
      <c r="T159" s="29" t="s">
        <v>90</v>
      </c>
      <c r="U159" s="31" t="s">
        <v>229</v>
      </c>
      <c r="V159" s="31" t="str">
        <f t="shared" si="2"/>
        <v>1281 - CENTRO DE ESTUDOS JUDICIÁRIOS</v>
      </c>
      <c r="W159" s="32" t="s">
        <v>74</v>
      </c>
      <c r="X159" s="32" t="s">
        <v>75</v>
      </c>
      <c r="Y159" s="11"/>
      <c r="Z159" s="34">
        <v>5305</v>
      </c>
      <c r="AA159" s="34">
        <v>12</v>
      </c>
      <c r="AB159" s="34"/>
      <c r="AC159" s="34" t="s">
        <v>265</v>
      </c>
      <c r="AD159" s="34" t="s">
        <v>94</v>
      </c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</row>
    <row r="160" spans="16:63" x14ac:dyDescent="0.3">
      <c r="P160" s="32">
        <v>2550</v>
      </c>
      <c r="Q160" s="29">
        <v>8</v>
      </c>
      <c r="R160" s="30" t="s">
        <v>574</v>
      </c>
      <c r="S160" s="32" t="s">
        <v>224</v>
      </c>
      <c r="T160" s="29" t="s">
        <v>90</v>
      </c>
      <c r="U160" s="31" t="s">
        <v>230</v>
      </c>
      <c r="V160" s="31" t="str">
        <f t="shared" si="2"/>
        <v>2550 - INSPECÇÃO GERAL DOS SERVIÇOS DE JUSTIÇA</v>
      </c>
      <c r="W160" s="32" t="s">
        <v>74</v>
      </c>
      <c r="X160" s="32" t="s">
        <v>75</v>
      </c>
      <c r="Y160" s="11"/>
      <c r="Z160" s="34">
        <v>5306</v>
      </c>
      <c r="AA160" s="34">
        <v>12</v>
      </c>
      <c r="AB160" s="34"/>
      <c r="AC160" s="34" t="s">
        <v>265</v>
      </c>
      <c r="AD160" s="34" t="s">
        <v>94</v>
      </c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</row>
    <row r="161" spans="16:63" x14ac:dyDescent="0.3">
      <c r="P161" s="32">
        <v>2654</v>
      </c>
      <c r="Q161" s="29">
        <v>8</v>
      </c>
      <c r="R161" s="30" t="s">
        <v>574</v>
      </c>
      <c r="S161" s="32" t="s">
        <v>224</v>
      </c>
      <c r="T161" s="29" t="s">
        <v>90</v>
      </c>
      <c r="U161" s="31" t="s">
        <v>231</v>
      </c>
      <c r="V161" s="31" t="str">
        <f t="shared" si="2"/>
        <v>2654 - TRIBUNAL DA RELAÇÃO DE LISBOA</v>
      </c>
      <c r="W161" s="32" t="s">
        <v>74</v>
      </c>
      <c r="X161" s="32" t="s">
        <v>75</v>
      </c>
      <c r="Y161" s="11"/>
      <c r="Z161" s="34">
        <v>5312</v>
      </c>
      <c r="AA161" s="34">
        <v>12</v>
      </c>
      <c r="AB161" s="34"/>
      <c r="AC161" s="34" t="s">
        <v>265</v>
      </c>
      <c r="AD161" s="34" t="s">
        <v>94</v>
      </c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</row>
    <row r="162" spans="16:63" x14ac:dyDescent="0.3">
      <c r="P162" s="32">
        <v>2655</v>
      </c>
      <c r="Q162" s="29">
        <v>8</v>
      </c>
      <c r="R162" s="30" t="s">
        <v>574</v>
      </c>
      <c r="S162" s="32" t="s">
        <v>224</v>
      </c>
      <c r="T162" s="29" t="s">
        <v>90</v>
      </c>
      <c r="U162" s="31" t="s">
        <v>232</v>
      </c>
      <c r="V162" s="31" t="str">
        <f t="shared" si="2"/>
        <v>2655 - TRIBUNAL DA RELAÇÃO DO PORTO</v>
      </c>
      <c r="W162" s="32" t="s">
        <v>74</v>
      </c>
      <c r="X162" s="32" t="s">
        <v>75</v>
      </c>
      <c r="Y162" s="11"/>
      <c r="Z162" s="34">
        <v>5322</v>
      </c>
      <c r="AA162" s="34">
        <v>12</v>
      </c>
      <c r="AB162" s="34"/>
      <c r="AC162" s="34" t="s">
        <v>265</v>
      </c>
      <c r="AD162" s="34" t="s">
        <v>94</v>
      </c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spans="16:63" x14ac:dyDescent="0.3">
      <c r="P163" s="32">
        <v>2656</v>
      </c>
      <c r="Q163" s="29">
        <v>8</v>
      </c>
      <c r="R163" s="30" t="s">
        <v>574</v>
      </c>
      <c r="S163" s="32" t="s">
        <v>224</v>
      </c>
      <c r="T163" s="29" t="s">
        <v>90</v>
      </c>
      <c r="U163" s="31" t="s">
        <v>233</v>
      </c>
      <c r="V163" s="31" t="str">
        <f t="shared" si="2"/>
        <v>2656 - TRIBUNAL DA RELAÇÃO DE COIMBRA</v>
      </c>
      <c r="W163" s="32" t="s">
        <v>74</v>
      </c>
      <c r="X163" s="32" t="s">
        <v>75</v>
      </c>
      <c r="Y163" s="11"/>
      <c r="Z163" s="34">
        <v>5325</v>
      </c>
      <c r="AA163" s="34">
        <v>12</v>
      </c>
      <c r="AB163" s="34"/>
      <c r="AC163" s="34" t="s">
        <v>265</v>
      </c>
      <c r="AD163" s="34" t="s">
        <v>94</v>
      </c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</row>
    <row r="164" spans="16:63" x14ac:dyDescent="0.3">
      <c r="P164" s="32">
        <v>2657</v>
      </c>
      <c r="Q164" s="29">
        <v>8</v>
      </c>
      <c r="R164" s="30" t="s">
        <v>574</v>
      </c>
      <c r="S164" s="32" t="s">
        <v>224</v>
      </c>
      <c r="T164" s="29" t="s">
        <v>90</v>
      </c>
      <c r="U164" s="31" t="s">
        <v>234</v>
      </c>
      <c r="V164" s="31" t="str">
        <f t="shared" si="2"/>
        <v>2657 - TRIBUNAL DA RELAÇÃO DE ÉVORA</v>
      </c>
      <c r="W164" s="32" t="s">
        <v>74</v>
      </c>
      <c r="X164" s="32" t="s">
        <v>75</v>
      </c>
      <c r="Y164" s="11"/>
      <c r="Z164" s="34">
        <v>5355</v>
      </c>
      <c r="AA164" s="34">
        <v>12</v>
      </c>
      <c r="AB164" s="34"/>
      <c r="AC164" s="34" t="s">
        <v>265</v>
      </c>
      <c r="AD164" s="34" t="s">
        <v>94</v>
      </c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</row>
    <row r="165" spans="16:63" x14ac:dyDescent="0.3">
      <c r="P165" s="32">
        <v>2658</v>
      </c>
      <c r="Q165" s="29">
        <v>8</v>
      </c>
      <c r="R165" s="30" t="s">
        <v>574</v>
      </c>
      <c r="S165" s="32" t="s">
        <v>224</v>
      </c>
      <c r="T165" s="29" t="s">
        <v>90</v>
      </c>
      <c r="U165" s="31" t="s">
        <v>235</v>
      </c>
      <c r="V165" s="31" t="str">
        <f t="shared" si="2"/>
        <v>2658 - TRIBUNAL DA RELAÇÃO DE GUIMARÃES</v>
      </c>
      <c r="W165" s="32" t="s">
        <v>74</v>
      </c>
      <c r="X165" s="32" t="s">
        <v>75</v>
      </c>
      <c r="Y165" s="11"/>
      <c r="Z165" s="34">
        <v>5372</v>
      </c>
      <c r="AA165" s="34">
        <v>12</v>
      </c>
      <c r="AB165" s="34"/>
      <c r="AC165" s="34" t="s">
        <v>265</v>
      </c>
      <c r="AD165" s="34" t="s">
        <v>94</v>
      </c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</row>
    <row r="166" spans="16:63" x14ac:dyDescent="0.3">
      <c r="P166" s="32">
        <v>2659</v>
      </c>
      <c r="Q166" s="29">
        <v>8</v>
      </c>
      <c r="R166" s="30" t="s">
        <v>574</v>
      </c>
      <c r="S166" s="32" t="s">
        <v>224</v>
      </c>
      <c r="T166" s="29" t="s">
        <v>90</v>
      </c>
      <c r="U166" s="31" t="s">
        <v>236</v>
      </c>
      <c r="V166" s="31" t="str">
        <f t="shared" si="2"/>
        <v>2659 - TRIBUNAL CENTRAL ADMINISTRATIVO - SUL</v>
      </c>
      <c r="W166" s="32" t="s">
        <v>74</v>
      </c>
      <c r="X166" s="32" t="s">
        <v>75</v>
      </c>
      <c r="Y166" s="11"/>
      <c r="Z166" s="34">
        <v>5015</v>
      </c>
      <c r="AA166" s="34">
        <v>16</v>
      </c>
      <c r="AB166" s="34"/>
      <c r="AC166" s="34" t="s">
        <v>488</v>
      </c>
      <c r="AD166" s="34" t="s">
        <v>101</v>
      </c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</row>
    <row r="167" spans="16:63" x14ac:dyDescent="0.3">
      <c r="P167" s="32">
        <v>2804</v>
      </c>
      <c r="Q167" s="29">
        <v>8</v>
      </c>
      <c r="R167" s="30" t="s">
        <v>574</v>
      </c>
      <c r="S167" s="32" t="s">
        <v>224</v>
      </c>
      <c r="T167" s="29" t="s">
        <v>90</v>
      </c>
      <c r="U167" s="31" t="s">
        <v>237</v>
      </c>
      <c r="V167" s="31" t="str">
        <f t="shared" si="2"/>
        <v>2804 - TRIBUNAL CENTRAL ADMINISTRATIVO - NORTE</v>
      </c>
      <c r="W167" s="32" t="s">
        <v>74</v>
      </c>
      <c r="X167" s="32" t="s">
        <v>75</v>
      </c>
      <c r="Y167" s="11"/>
      <c r="Z167" s="34">
        <v>5208</v>
      </c>
      <c r="AA167" s="34">
        <v>1</v>
      </c>
      <c r="AB167" s="34"/>
      <c r="AC167" s="34" t="s">
        <v>72</v>
      </c>
      <c r="AD167" s="34" t="s">
        <v>76</v>
      </c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</row>
    <row r="168" spans="16:63" x14ac:dyDescent="0.3">
      <c r="P168" s="32">
        <v>2932</v>
      </c>
      <c r="Q168" s="29">
        <v>8</v>
      </c>
      <c r="R168" s="30" t="s">
        <v>574</v>
      </c>
      <c r="S168" s="32" t="s">
        <v>224</v>
      </c>
      <c r="T168" s="29" t="s">
        <v>90</v>
      </c>
      <c r="U168" s="31" t="s">
        <v>238</v>
      </c>
      <c r="V168" s="31" t="str">
        <f t="shared" si="2"/>
        <v>2932 - DIRECCAO-GERAL DA POLITICA DE JUSTICA</v>
      </c>
      <c r="W168" s="32" t="s">
        <v>74</v>
      </c>
      <c r="X168" s="32" t="s">
        <v>75</v>
      </c>
      <c r="Y168" s="11"/>
      <c r="Z168" s="34">
        <v>5247</v>
      </c>
      <c r="AA168" s="34">
        <v>2</v>
      </c>
      <c r="AB168" s="34"/>
      <c r="AC168" s="34" t="s">
        <v>48</v>
      </c>
      <c r="AD168" s="34" t="s">
        <v>78</v>
      </c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</row>
    <row r="169" spans="16:63" x14ac:dyDescent="0.3">
      <c r="P169" s="32">
        <v>3047</v>
      </c>
      <c r="Q169" s="29">
        <v>8</v>
      </c>
      <c r="R169" s="30" t="s">
        <v>574</v>
      </c>
      <c r="S169" s="32" t="s">
        <v>224</v>
      </c>
      <c r="T169" s="29" t="s">
        <v>90</v>
      </c>
      <c r="U169" s="31" t="s">
        <v>239</v>
      </c>
      <c r="V169" s="31" t="str">
        <f t="shared" si="2"/>
        <v>3047 - COMISSAO DE PROTECÇAO DE VITIMAS DE CRIMES</v>
      </c>
      <c r="W169" s="32" t="s">
        <v>74</v>
      </c>
      <c r="X169" s="32" t="s">
        <v>75</v>
      </c>
      <c r="Y169" s="11"/>
      <c r="Z169" s="34">
        <v>5248</v>
      </c>
      <c r="AA169" s="34">
        <v>7</v>
      </c>
      <c r="AB169" s="34"/>
      <c r="AC169" s="34" t="s">
        <v>211</v>
      </c>
      <c r="AD169" s="34" t="s">
        <v>88</v>
      </c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spans="16:63" x14ac:dyDescent="0.3">
      <c r="P170" s="32">
        <v>4215</v>
      </c>
      <c r="Q170" s="29">
        <v>8</v>
      </c>
      <c r="R170" s="30" t="s">
        <v>574</v>
      </c>
      <c r="S170" s="32" t="s">
        <v>224</v>
      </c>
      <c r="T170" s="29" t="s">
        <v>90</v>
      </c>
      <c r="U170" s="31" t="s">
        <v>240</v>
      </c>
      <c r="V170" s="31" t="str">
        <f t="shared" si="2"/>
        <v>4215 - DIRECÇAO-GERAL  DE REINSERÇAO E SERVIÇOS PRISIONAIS</v>
      </c>
      <c r="W170" s="32" t="s">
        <v>74</v>
      </c>
      <c r="X170" s="32" t="s">
        <v>75</v>
      </c>
      <c r="Y170" s="11"/>
      <c r="Z170" s="34">
        <v>5277</v>
      </c>
      <c r="AA170" s="34">
        <v>3</v>
      </c>
      <c r="AB170" s="34"/>
      <c r="AC170" s="34" t="s">
        <v>121</v>
      </c>
      <c r="AD170" s="34" t="s">
        <v>80</v>
      </c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</row>
    <row r="171" spans="16:63" x14ac:dyDescent="0.3">
      <c r="P171" s="32">
        <v>4257</v>
      </c>
      <c r="Q171" s="29">
        <v>8</v>
      </c>
      <c r="R171" s="30" t="s">
        <v>574</v>
      </c>
      <c r="S171" s="32" t="s">
        <v>224</v>
      </c>
      <c r="T171" s="29" t="s">
        <v>90</v>
      </c>
      <c r="U171" s="31" t="s">
        <v>241</v>
      </c>
      <c r="V171" s="31" t="str">
        <f t="shared" si="2"/>
        <v>4257 - GABINETES DOS MEMBROS DO GOVERNO</v>
      </c>
      <c r="W171" s="32" t="s">
        <v>74</v>
      </c>
      <c r="X171" s="32" t="s">
        <v>75</v>
      </c>
      <c r="Y171" s="11"/>
      <c r="Z171" s="34">
        <v>5298</v>
      </c>
      <c r="AA171" s="34">
        <v>12</v>
      </c>
      <c r="AB171" s="34"/>
      <c r="AC171" s="34" t="s">
        <v>265</v>
      </c>
      <c r="AD171" s="34" t="s">
        <v>94</v>
      </c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</row>
    <row r="172" spans="16:63" x14ac:dyDescent="0.3">
      <c r="P172" s="32">
        <v>5262</v>
      </c>
      <c r="Q172" s="29">
        <v>8</v>
      </c>
      <c r="R172" s="30" t="s">
        <v>574</v>
      </c>
      <c r="S172" s="32" t="s">
        <v>224</v>
      </c>
      <c r="T172" s="29" t="s">
        <v>90</v>
      </c>
      <c r="U172" s="31" t="s">
        <v>242</v>
      </c>
      <c r="V172" s="31" t="str">
        <f t="shared" si="2"/>
        <v>5262 - INSTITUTO NACIONAL DE MEDICINA LEGAL E CIENCIAS FORENSES,I.P.</v>
      </c>
      <c r="W172" s="32" t="s">
        <v>109</v>
      </c>
      <c r="X172" s="32" t="s">
        <v>75</v>
      </c>
      <c r="Y172" s="11"/>
      <c r="Z172" s="34">
        <v>5321</v>
      </c>
      <c r="AA172" s="34">
        <v>12</v>
      </c>
      <c r="AB172" s="34"/>
      <c r="AC172" s="34" t="s">
        <v>265</v>
      </c>
      <c r="AD172" s="34" t="s">
        <v>94</v>
      </c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</row>
    <row r="173" spans="16:63" x14ac:dyDescent="0.3">
      <c r="P173" s="32">
        <v>5745</v>
      </c>
      <c r="Q173" s="29">
        <v>8</v>
      </c>
      <c r="R173" s="30" t="s">
        <v>574</v>
      </c>
      <c r="S173" s="32" t="s">
        <v>224</v>
      </c>
      <c r="T173" s="29" t="s">
        <v>90</v>
      </c>
      <c r="U173" s="31" t="s">
        <v>243</v>
      </c>
      <c r="V173" s="31" t="str">
        <f t="shared" si="2"/>
        <v>5745 - INSTITUTO NACIONAL DA PROPRIEDADE INDUSTRIAL,I.P.</v>
      </c>
      <c r="W173" s="32" t="s">
        <v>109</v>
      </c>
      <c r="X173" s="32" t="s">
        <v>75</v>
      </c>
      <c r="Y173" s="11"/>
      <c r="Z173" s="34">
        <v>5354</v>
      </c>
      <c r="AA173" s="34">
        <v>12</v>
      </c>
      <c r="AB173" s="34"/>
      <c r="AC173" s="34" t="s">
        <v>265</v>
      </c>
      <c r="AD173" s="34" t="s">
        <v>94</v>
      </c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</row>
    <row r="174" spans="16:63" x14ac:dyDescent="0.3">
      <c r="P174" s="32">
        <v>5851</v>
      </c>
      <c r="Q174" s="29">
        <v>8</v>
      </c>
      <c r="R174" s="30" t="s">
        <v>574</v>
      </c>
      <c r="S174" s="32" t="s">
        <v>224</v>
      </c>
      <c r="T174" s="29" t="s">
        <v>90</v>
      </c>
      <c r="U174" s="31" t="s">
        <v>244</v>
      </c>
      <c r="V174" s="31" t="str">
        <f t="shared" si="2"/>
        <v>5851 - FUNDO PARA A MODERNIZAÇAO DA JUSTIÇA</v>
      </c>
      <c r="W174" s="32" t="s">
        <v>109</v>
      </c>
      <c r="X174" s="32" t="s">
        <v>75</v>
      </c>
      <c r="Y174" s="11"/>
      <c r="Z174" s="34">
        <v>5781</v>
      </c>
      <c r="AA174" s="34">
        <v>5</v>
      </c>
      <c r="AB174" s="34"/>
      <c r="AC174" s="34" t="s">
        <v>152</v>
      </c>
      <c r="AD174" s="34" t="s">
        <v>84</v>
      </c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</row>
    <row r="175" spans="16:63" x14ac:dyDescent="0.3">
      <c r="P175" s="32">
        <v>5852</v>
      </c>
      <c r="Q175" s="29">
        <v>8</v>
      </c>
      <c r="R175" s="30" t="s">
        <v>574</v>
      </c>
      <c r="S175" s="32" t="s">
        <v>224</v>
      </c>
      <c r="T175" s="29" t="s">
        <v>90</v>
      </c>
      <c r="U175" s="31" t="s">
        <v>245</v>
      </c>
      <c r="V175" s="31" t="str">
        <f t="shared" si="2"/>
        <v>5852 - INSTITUTO GESTAO FINANCEIRA E EQUIPAMENTOS DA JUSTIÇA, IP</v>
      </c>
      <c r="W175" s="32" t="s">
        <v>109</v>
      </c>
      <c r="X175" s="32" t="s">
        <v>75</v>
      </c>
      <c r="Y175" s="11"/>
      <c r="Z175" s="34">
        <v>5782</v>
      </c>
      <c r="AA175" s="34">
        <v>5</v>
      </c>
      <c r="AB175" s="34"/>
      <c r="AC175" s="34" t="s">
        <v>152</v>
      </c>
      <c r="AD175" s="34" t="s">
        <v>84</v>
      </c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</row>
    <row r="176" spans="16:63" x14ac:dyDescent="0.3">
      <c r="P176" s="32">
        <v>5940</v>
      </c>
      <c r="Q176" s="29">
        <v>8</v>
      </c>
      <c r="R176" s="30" t="s">
        <v>574</v>
      </c>
      <c r="S176" s="32" t="s">
        <v>224</v>
      </c>
      <c r="T176" s="29" t="s">
        <v>90</v>
      </c>
      <c r="U176" s="31" t="s">
        <v>246</v>
      </c>
      <c r="V176" s="31" t="str">
        <f t="shared" si="2"/>
        <v>5940 - COMISSAO PARA O ACOMPANHAMENTO DOS AUXILIARES DE JUSTIÇA</v>
      </c>
      <c r="W176" s="32" t="s">
        <v>109</v>
      </c>
      <c r="X176" s="32" t="s">
        <v>75</v>
      </c>
      <c r="Y176" s="11"/>
      <c r="Z176" s="34">
        <v>5784</v>
      </c>
      <c r="AA176" s="34">
        <v>14</v>
      </c>
      <c r="AB176" s="34"/>
      <c r="AC176" s="34" t="s">
        <v>380</v>
      </c>
      <c r="AD176" s="34" t="s">
        <v>97</v>
      </c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</row>
    <row r="177" spans="16:63" x14ac:dyDescent="0.3">
      <c r="P177" s="32">
        <v>2286</v>
      </c>
      <c r="Q177" s="29">
        <v>11</v>
      </c>
      <c r="R177" s="30" t="s">
        <v>577</v>
      </c>
      <c r="S177" s="32" t="s">
        <v>247</v>
      </c>
      <c r="T177" s="29" t="s">
        <v>92</v>
      </c>
      <c r="U177" s="31" t="s">
        <v>248</v>
      </c>
      <c r="V177" s="31" t="str">
        <f t="shared" si="2"/>
        <v>2286 - DIRECÇÃO REGIONAL DE CULTURA DO NORTE</v>
      </c>
      <c r="W177" s="32" t="s">
        <v>74</v>
      </c>
      <c r="X177" s="32" t="s">
        <v>75</v>
      </c>
      <c r="Y177" s="11"/>
      <c r="Z177" s="34">
        <v>5786</v>
      </c>
      <c r="AA177" s="34">
        <v>3</v>
      </c>
      <c r="AB177" s="34"/>
      <c r="AC177" s="34" t="s">
        <v>121</v>
      </c>
      <c r="AD177" s="34" t="s">
        <v>80</v>
      </c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</row>
    <row r="178" spans="16:63" x14ac:dyDescent="0.3">
      <c r="P178" s="32">
        <v>2287</v>
      </c>
      <c r="Q178" s="29">
        <v>11</v>
      </c>
      <c r="R178" s="30" t="s">
        <v>577</v>
      </c>
      <c r="S178" s="32" t="s">
        <v>247</v>
      </c>
      <c r="T178" s="29" t="s">
        <v>92</v>
      </c>
      <c r="U178" s="31" t="s">
        <v>249</v>
      </c>
      <c r="V178" s="31" t="str">
        <f t="shared" si="2"/>
        <v>2287 - DIRECÇÃO REGIONAL DE CULTURA DO CENTRO</v>
      </c>
      <c r="W178" s="32" t="s">
        <v>74</v>
      </c>
      <c r="X178" s="32" t="s">
        <v>75</v>
      </c>
      <c r="Y178" s="11"/>
      <c r="Z178" s="34">
        <v>5791</v>
      </c>
      <c r="AA178" s="34">
        <v>17</v>
      </c>
      <c r="AB178" s="34"/>
      <c r="AC178" s="34" t="s">
        <v>519</v>
      </c>
      <c r="AD178" s="34" t="s">
        <v>103</v>
      </c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</row>
    <row r="179" spans="16:63" x14ac:dyDescent="0.3">
      <c r="P179" s="32">
        <v>2288</v>
      </c>
      <c r="Q179" s="29">
        <v>11</v>
      </c>
      <c r="R179" s="30" t="s">
        <v>577</v>
      </c>
      <c r="S179" s="32" t="s">
        <v>247</v>
      </c>
      <c r="T179" s="29" t="s">
        <v>92</v>
      </c>
      <c r="U179" s="31" t="s">
        <v>250</v>
      </c>
      <c r="V179" s="31" t="str">
        <f t="shared" si="2"/>
        <v>2288 - DIRECÇÃO REGIONAL DE CULTURA DO ALENTEJO</v>
      </c>
      <c r="W179" s="32" t="s">
        <v>74</v>
      </c>
      <c r="X179" s="32" t="s">
        <v>75</v>
      </c>
      <c r="Y179" s="11"/>
      <c r="Z179" s="34">
        <v>5795</v>
      </c>
      <c r="AA179" s="34">
        <v>16</v>
      </c>
      <c r="AB179" s="34"/>
      <c r="AC179" s="34" t="s">
        <v>488</v>
      </c>
      <c r="AD179" s="34" t="s">
        <v>101</v>
      </c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</row>
    <row r="180" spans="16:63" x14ac:dyDescent="0.3">
      <c r="P180" s="32">
        <v>2289</v>
      </c>
      <c r="Q180" s="29">
        <v>11</v>
      </c>
      <c r="R180" s="30" t="s">
        <v>577</v>
      </c>
      <c r="S180" s="32" t="s">
        <v>247</v>
      </c>
      <c r="T180" s="29" t="s">
        <v>92</v>
      </c>
      <c r="U180" s="31" t="s">
        <v>251</v>
      </c>
      <c r="V180" s="31" t="str">
        <f t="shared" si="2"/>
        <v>2289 - DIRECÇÃO REGIONAL DE CULTURA DO ALGARVE</v>
      </c>
      <c r="W180" s="32" t="s">
        <v>74</v>
      </c>
      <c r="X180" s="32" t="s">
        <v>75</v>
      </c>
      <c r="Y180" s="11"/>
      <c r="Z180" s="34">
        <v>5797</v>
      </c>
      <c r="AA180" s="34">
        <v>16</v>
      </c>
      <c r="AB180" s="34"/>
      <c r="AC180" s="34" t="s">
        <v>488</v>
      </c>
      <c r="AD180" s="34" t="s">
        <v>101</v>
      </c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</row>
    <row r="181" spans="16:63" x14ac:dyDescent="0.3">
      <c r="P181" s="32">
        <v>4400</v>
      </c>
      <c r="Q181" s="29">
        <v>11</v>
      </c>
      <c r="R181" s="30" t="s">
        <v>577</v>
      </c>
      <c r="S181" s="32" t="s">
        <v>247</v>
      </c>
      <c r="T181" s="29" t="s">
        <v>92</v>
      </c>
      <c r="U181" s="31" t="s">
        <v>252</v>
      </c>
      <c r="V181" s="31" t="str">
        <f t="shared" si="2"/>
        <v>4400 - GABINETES DOS MEMBROS DO GOVERNO-MC</v>
      </c>
      <c r="W181" s="32" t="s">
        <v>74</v>
      </c>
      <c r="X181" s="32" t="s">
        <v>75</v>
      </c>
      <c r="Y181" s="11"/>
      <c r="Z181" s="34">
        <v>5798</v>
      </c>
      <c r="AA181" s="34">
        <v>16</v>
      </c>
      <c r="AB181" s="34"/>
      <c r="AC181" s="34" t="s">
        <v>488</v>
      </c>
      <c r="AD181" s="34" t="s">
        <v>101</v>
      </c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</row>
    <row r="182" spans="16:63" x14ac:dyDescent="0.3">
      <c r="P182" s="32">
        <v>4403</v>
      </c>
      <c r="Q182" s="29">
        <v>11</v>
      </c>
      <c r="R182" s="30" t="s">
        <v>577</v>
      </c>
      <c r="S182" s="32" t="s">
        <v>247</v>
      </c>
      <c r="T182" s="29" t="s">
        <v>92</v>
      </c>
      <c r="U182" s="31" t="s">
        <v>253</v>
      </c>
      <c r="V182" s="31" t="str">
        <f t="shared" si="2"/>
        <v>4403 - GESTAO ADMINISTRATIVA E FINANCEIRA DA CULTURA</v>
      </c>
      <c r="W182" s="32" t="s">
        <v>74</v>
      </c>
      <c r="X182" s="32" t="s">
        <v>75</v>
      </c>
      <c r="Y182" s="11"/>
      <c r="Z182" s="34">
        <v>5799</v>
      </c>
      <c r="AA182" s="34">
        <v>16</v>
      </c>
      <c r="AB182" s="34"/>
      <c r="AC182" s="34" t="s">
        <v>488</v>
      </c>
      <c r="AD182" s="34" t="s">
        <v>101</v>
      </c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</row>
    <row r="183" spans="16:63" x14ac:dyDescent="0.3">
      <c r="P183" s="32">
        <v>5484</v>
      </c>
      <c r="Q183" s="29">
        <v>11</v>
      </c>
      <c r="R183" s="30" t="s">
        <v>577</v>
      </c>
      <c r="S183" s="32" t="s">
        <v>247</v>
      </c>
      <c r="T183" s="29" t="s">
        <v>92</v>
      </c>
      <c r="U183" s="31" t="s">
        <v>254</v>
      </c>
      <c r="V183" s="31" t="str">
        <f t="shared" si="2"/>
        <v>5484 - FUNDO DE FOMENTO CULTURAL</v>
      </c>
      <c r="W183" s="32" t="s">
        <v>109</v>
      </c>
      <c r="X183" s="32" t="s">
        <v>75</v>
      </c>
      <c r="Y183" s="11"/>
      <c r="Z183" s="34">
        <v>5800</v>
      </c>
      <c r="AA183" s="34">
        <v>16</v>
      </c>
      <c r="AB183" s="34"/>
      <c r="AC183" s="34" t="s">
        <v>488</v>
      </c>
      <c r="AD183" s="34" t="s">
        <v>101</v>
      </c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</row>
    <row r="184" spans="16:63" x14ac:dyDescent="0.3">
      <c r="P184" s="32">
        <v>5487</v>
      </c>
      <c r="Q184" s="29">
        <v>11</v>
      </c>
      <c r="R184" s="30" t="s">
        <v>577</v>
      </c>
      <c r="S184" s="32" t="s">
        <v>247</v>
      </c>
      <c r="T184" s="29" t="s">
        <v>92</v>
      </c>
      <c r="U184" s="31" t="s">
        <v>255</v>
      </c>
      <c r="V184" s="31" t="str">
        <f t="shared" si="2"/>
        <v>5487 - INSTITUTO DO CINEMA E DO  AUDIOVISUAL , I.P.</v>
      </c>
      <c r="W184" s="32" t="s">
        <v>109</v>
      </c>
      <c r="X184" s="32" t="s">
        <v>75</v>
      </c>
      <c r="Y184" s="11"/>
      <c r="Z184" s="34">
        <v>5804</v>
      </c>
      <c r="AA184" s="34">
        <v>16</v>
      </c>
      <c r="AB184" s="34"/>
      <c r="AC184" s="34" t="s">
        <v>488</v>
      </c>
      <c r="AD184" s="34" t="s">
        <v>101</v>
      </c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</row>
    <row r="185" spans="16:63" x14ac:dyDescent="0.3">
      <c r="P185" s="32">
        <v>5766</v>
      </c>
      <c r="Q185" s="29">
        <v>11</v>
      </c>
      <c r="R185" s="30" t="s">
        <v>577</v>
      </c>
      <c r="S185" s="32" t="s">
        <v>247</v>
      </c>
      <c r="T185" s="29" t="s">
        <v>92</v>
      </c>
      <c r="U185" s="31" t="s">
        <v>256</v>
      </c>
      <c r="V185" s="31" t="str">
        <f t="shared" si="2"/>
        <v>5766 - FUNDO DE SALVAGUARDA DO PATRIMÓNIO CULTURAL</v>
      </c>
      <c r="W185" s="32" t="s">
        <v>109</v>
      </c>
      <c r="X185" s="32" t="s">
        <v>75</v>
      </c>
      <c r="Y185" s="11"/>
      <c r="Z185" s="34">
        <v>5807</v>
      </c>
      <c r="AA185" s="34">
        <v>12</v>
      </c>
      <c r="AB185" s="34"/>
      <c r="AC185" s="34" t="s">
        <v>265</v>
      </c>
      <c r="AD185" s="34" t="s">
        <v>94</v>
      </c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</row>
    <row r="186" spans="16:63" x14ac:dyDescent="0.3">
      <c r="P186" s="32">
        <v>5777</v>
      </c>
      <c r="Q186" s="29">
        <v>11</v>
      </c>
      <c r="R186" s="30" t="s">
        <v>577</v>
      </c>
      <c r="S186" s="32" t="s">
        <v>247</v>
      </c>
      <c r="T186" s="29" t="s">
        <v>92</v>
      </c>
      <c r="U186" s="31" t="s">
        <v>257</v>
      </c>
      <c r="V186" s="31" t="str">
        <f t="shared" si="2"/>
        <v>5777 - RADIO E TELEVISAO DE PORTUGAL, SA</v>
      </c>
      <c r="W186" s="32" t="s">
        <v>120</v>
      </c>
      <c r="X186" s="32" t="s">
        <v>75</v>
      </c>
      <c r="Y186" s="11"/>
      <c r="Z186" s="34">
        <v>1013</v>
      </c>
      <c r="AA186" s="34">
        <v>1</v>
      </c>
      <c r="AB186" s="34"/>
      <c r="AC186" s="34" t="s">
        <v>72</v>
      </c>
      <c r="AD186" s="34" t="s">
        <v>76</v>
      </c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</row>
    <row r="187" spans="16:63" x14ac:dyDescent="0.3">
      <c r="P187" s="32">
        <v>5778</v>
      </c>
      <c r="Q187" s="29">
        <v>11</v>
      </c>
      <c r="R187" s="30" t="s">
        <v>577</v>
      </c>
      <c r="S187" s="32" t="s">
        <v>247</v>
      </c>
      <c r="T187" s="29" t="s">
        <v>92</v>
      </c>
      <c r="U187" s="31" t="s">
        <v>258</v>
      </c>
      <c r="V187" s="31" t="str">
        <f t="shared" si="2"/>
        <v>5778 - TEATRO NACIONAL DE SAO JOAO, EPE</v>
      </c>
      <c r="W187" s="32" t="s">
        <v>120</v>
      </c>
      <c r="X187" s="32" t="s">
        <v>75</v>
      </c>
      <c r="Y187" s="11"/>
      <c r="Z187" s="34">
        <v>1018</v>
      </c>
      <c r="AA187" s="34">
        <v>5</v>
      </c>
      <c r="AB187" s="34"/>
      <c r="AC187" s="34" t="s">
        <v>152</v>
      </c>
      <c r="AD187" s="34" t="s">
        <v>84</v>
      </c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</row>
    <row r="188" spans="16:63" x14ac:dyDescent="0.3">
      <c r="P188" s="32">
        <v>5858</v>
      </c>
      <c r="Q188" s="29">
        <v>11</v>
      </c>
      <c r="R188" s="30" t="s">
        <v>577</v>
      </c>
      <c r="S188" s="32" t="s">
        <v>247</v>
      </c>
      <c r="T188" s="29" t="s">
        <v>92</v>
      </c>
      <c r="U188" s="31" t="s">
        <v>259</v>
      </c>
      <c r="V188" s="31" t="str">
        <f t="shared" si="2"/>
        <v>5858 - DIREÇAO-GERAL DO PATRIMONIO CULTURAL</v>
      </c>
      <c r="W188" s="32" t="s">
        <v>109</v>
      </c>
      <c r="X188" s="32" t="s">
        <v>75</v>
      </c>
      <c r="Y188" s="11"/>
      <c r="Z188" s="34">
        <v>1030</v>
      </c>
      <c r="AA188" s="34">
        <v>5</v>
      </c>
      <c r="AB188" s="34"/>
      <c r="AC188" s="34" t="s">
        <v>190</v>
      </c>
      <c r="AD188" s="34" t="s">
        <v>86</v>
      </c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</row>
    <row r="189" spans="16:63" x14ac:dyDescent="0.3">
      <c r="P189" s="32">
        <v>5861</v>
      </c>
      <c r="Q189" s="29">
        <v>11</v>
      </c>
      <c r="R189" s="30" t="s">
        <v>577</v>
      </c>
      <c r="S189" s="32" t="s">
        <v>247</v>
      </c>
      <c r="T189" s="29" t="s">
        <v>92</v>
      </c>
      <c r="U189" s="31" t="s">
        <v>260</v>
      </c>
      <c r="V189" s="31" t="str">
        <f t="shared" si="2"/>
        <v>5861 - CINEMATECA PORTUGUESA - MUSEU DO CINEMA, IP</v>
      </c>
      <c r="W189" s="32" t="s">
        <v>109</v>
      </c>
      <c r="X189" s="32" t="s">
        <v>75</v>
      </c>
      <c r="Y189" s="11"/>
      <c r="Z189" s="34">
        <v>1033</v>
      </c>
      <c r="AA189" s="34">
        <v>14</v>
      </c>
      <c r="AB189" s="34"/>
      <c r="AC189" s="34" t="s">
        <v>380</v>
      </c>
      <c r="AD189" s="34" t="s">
        <v>97</v>
      </c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</row>
    <row r="190" spans="16:63" x14ac:dyDescent="0.3">
      <c r="P190" s="32">
        <v>5862</v>
      </c>
      <c r="Q190" s="29">
        <v>11</v>
      </c>
      <c r="R190" s="30" t="s">
        <v>577</v>
      </c>
      <c r="S190" s="32" t="s">
        <v>247</v>
      </c>
      <c r="T190" s="29" t="s">
        <v>92</v>
      </c>
      <c r="U190" s="31" t="s">
        <v>261</v>
      </c>
      <c r="V190" s="31" t="str">
        <f t="shared" si="2"/>
        <v>5862 - OPART - ORGANISMO DE PRODUÇAO ARTISTICA, EPE</v>
      </c>
      <c r="W190" s="32" t="s">
        <v>120</v>
      </c>
      <c r="X190" s="32" t="s">
        <v>75</v>
      </c>
      <c r="Y190" s="11"/>
      <c r="Z190" s="34">
        <v>1201</v>
      </c>
      <c r="AA190" s="34">
        <v>8</v>
      </c>
      <c r="AB190" s="34"/>
      <c r="AC190" s="34" t="s">
        <v>224</v>
      </c>
      <c r="AD190" s="34" t="s">
        <v>90</v>
      </c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</row>
    <row r="191" spans="16:63" x14ac:dyDescent="0.3">
      <c r="P191" s="32">
        <v>5885</v>
      </c>
      <c r="Q191" s="29">
        <v>11</v>
      </c>
      <c r="R191" s="30" t="s">
        <v>577</v>
      </c>
      <c r="S191" s="32" t="s">
        <v>247</v>
      </c>
      <c r="T191" s="29" t="s">
        <v>92</v>
      </c>
      <c r="U191" s="31" t="s">
        <v>262</v>
      </c>
      <c r="V191" s="31" t="str">
        <f t="shared" si="2"/>
        <v>5885 - FUNDAÇAO CENTRO CULTURAL DE BELEM</v>
      </c>
      <c r="W191" s="32" t="s">
        <v>120</v>
      </c>
      <c r="X191" s="32" t="s">
        <v>75</v>
      </c>
      <c r="Y191" s="11"/>
      <c r="Z191" s="34">
        <v>5374</v>
      </c>
      <c r="AA191" s="34">
        <v>12</v>
      </c>
      <c r="AB191" s="34"/>
      <c r="AC191" s="34" t="s">
        <v>265</v>
      </c>
      <c r="AD191" s="34" t="s">
        <v>94</v>
      </c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spans="16:63" x14ac:dyDescent="0.3">
      <c r="P192" s="32">
        <v>5957</v>
      </c>
      <c r="Q192" s="29">
        <v>11</v>
      </c>
      <c r="R192" s="30" t="s">
        <v>577</v>
      </c>
      <c r="S192" s="32" t="s">
        <v>247</v>
      </c>
      <c r="T192" s="29" t="s">
        <v>92</v>
      </c>
      <c r="U192" s="31" t="s">
        <v>263</v>
      </c>
      <c r="V192" s="31" t="str">
        <f t="shared" si="2"/>
        <v>5957 - COA PARQUE- FUNDAÇAO PARA A SALVAGUARDA E VALORIZAÇAO DO VALE DO COA</v>
      </c>
      <c r="W192" s="32" t="s">
        <v>120</v>
      </c>
      <c r="X192" s="32" t="s">
        <v>75</v>
      </c>
      <c r="Y192" s="11"/>
      <c r="Z192" s="34">
        <v>5400</v>
      </c>
      <c r="AA192" s="34">
        <v>12</v>
      </c>
      <c r="AB192" s="34"/>
      <c r="AC192" s="34" t="s">
        <v>265</v>
      </c>
      <c r="AD192" s="34" t="s">
        <v>94</v>
      </c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</row>
    <row r="193" spans="16:63" x14ac:dyDescent="0.3">
      <c r="P193" s="32">
        <v>5968</v>
      </c>
      <c r="Q193" s="29">
        <v>11</v>
      </c>
      <c r="R193" s="30" t="s">
        <v>577</v>
      </c>
      <c r="S193" s="32" t="s">
        <v>247</v>
      </c>
      <c r="T193" s="29" t="s">
        <v>92</v>
      </c>
      <c r="U193" s="31" t="s">
        <v>264</v>
      </c>
      <c r="V193" s="31" t="str">
        <f t="shared" si="2"/>
        <v>5968 - TEATRO NACIONAL D. MARIA II, E.P.E.</v>
      </c>
      <c r="W193" s="32" t="s">
        <v>120</v>
      </c>
      <c r="X193" s="32" t="s">
        <v>75</v>
      </c>
      <c r="Y193" s="11"/>
      <c r="Z193" s="34">
        <v>5401</v>
      </c>
      <c r="AA193" s="34">
        <v>12</v>
      </c>
      <c r="AB193" s="34"/>
      <c r="AC193" s="34" t="s">
        <v>265</v>
      </c>
      <c r="AD193" s="34" t="s">
        <v>94</v>
      </c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</row>
    <row r="194" spans="16:63" x14ac:dyDescent="0.3">
      <c r="P194" s="32">
        <v>2164</v>
      </c>
      <c r="Q194" s="29">
        <v>12</v>
      </c>
      <c r="R194" s="30" t="s">
        <v>578</v>
      </c>
      <c r="S194" s="32" t="s">
        <v>265</v>
      </c>
      <c r="T194" s="29" t="s">
        <v>94</v>
      </c>
      <c r="U194" s="31" t="s">
        <v>266</v>
      </c>
      <c r="V194" s="31" t="str">
        <f t="shared" si="2"/>
        <v>2164 - ACADEMIA DAS CIÊNCIAS DE LISBOA</v>
      </c>
      <c r="W194" s="32" t="s">
        <v>74</v>
      </c>
      <c r="X194" s="32" t="s">
        <v>75</v>
      </c>
      <c r="Y194" s="11"/>
      <c r="Z194" s="34">
        <v>5426</v>
      </c>
      <c r="AA194" s="34">
        <v>12</v>
      </c>
      <c r="AB194" s="34"/>
      <c r="AC194" s="34" t="s">
        <v>265</v>
      </c>
      <c r="AD194" s="34" t="s">
        <v>94</v>
      </c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</row>
    <row r="195" spans="16:63" x14ac:dyDescent="0.3">
      <c r="P195" s="32">
        <v>2168</v>
      </c>
      <c r="Q195" s="29">
        <v>12</v>
      </c>
      <c r="R195" s="30" t="s">
        <v>578</v>
      </c>
      <c r="S195" s="32" t="s">
        <v>265</v>
      </c>
      <c r="T195" s="29" t="s">
        <v>94</v>
      </c>
      <c r="U195" s="31" t="s">
        <v>267</v>
      </c>
      <c r="V195" s="31" t="str">
        <f t="shared" si="2"/>
        <v>2168 - CENTRO CIENTÍFICO E CULTURAL DE MACAU, I.P.</v>
      </c>
      <c r="W195" s="32" t="s">
        <v>74</v>
      </c>
      <c r="X195" s="32" t="s">
        <v>75</v>
      </c>
      <c r="Y195" s="11"/>
      <c r="Z195" s="34">
        <v>5433</v>
      </c>
      <c r="AA195" s="34">
        <v>12</v>
      </c>
      <c r="AB195" s="34"/>
      <c r="AC195" s="34" t="s">
        <v>265</v>
      </c>
      <c r="AD195" s="34" t="s">
        <v>94</v>
      </c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</row>
    <row r="196" spans="16:63" x14ac:dyDescent="0.3">
      <c r="P196" s="32">
        <v>2561</v>
      </c>
      <c r="Q196" s="29">
        <v>12</v>
      </c>
      <c r="R196" s="30" t="s">
        <v>578</v>
      </c>
      <c r="S196" s="32" t="s">
        <v>265</v>
      </c>
      <c r="T196" s="29" t="s">
        <v>94</v>
      </c>
      <c r="U196" s="31" t="s">
        <v>268</v>
      </c>
      <c r="V196" s="31" t="str">
        <f t="shared" ref="V196:V259" si="3">P196&amp;" - "&amp;U196</f>
        <v>2561 - DIREÇÃO-GERAL DO ENSINO SUPERIOR</v>
      </c>
      <c r="W196" s="32" t="s">
        <v>74</v>
      </c>
      <c r="X196" s="32" t="s">
        <v>75</v>
      </c>
      <c r="Y196" s="11"/>
      <c r="Z196" s="34">
        <v>5434</v>
      </c>
      <c r="AA196" s="34">
        <v>12</v>
      </c>
      <c r="AB196" s="34"/>
      <c r="AC196" s="34" t="s">
        <v>265</v>
      </c>
      <c r="AD196" s="34" t="s">
        <v>94</v>
      </c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</row>
    <row r="197" spans="16:63" x14ac:dyDescent="0.3">
      <c r="P197" s="32">
        <v>4404</v>
      </c>
      <c r="Q197" s="29">
        <v>12</v>
      </c>
      <c r="R197" s="30" t="s">
        <v>578</v>
      </c>
      <c r="S197" s="32" t="s">
        <v>265</v>
      </c>
      <c r="T197" s="29" t="s">
        <v>94</v>
      </c>
      <c r="U197" s="31" t="s">
        <v>146</v>
      </c>
      <c r="V197" s="31" t="str">
        <f t="shared" si="3"/>
        <v>4404 - AÇAO GOVERNATIVA</v>
      </c>
      <c r="W197" s="32" t="s">
        <v>74</v>
      </c>
      <c r="X197" s="32" t="s">
        <v>75</v>
      </c>
      <c r="Y197" s="11"/>
      <c r="Z197" s="34">
        <v>5436</v>
      </c>
      <c r="AA197" s="34">
        <v>12</v>
      </c>
      <c r="AB197" s="34"/>
      <c r="AC197" s="34" t="s">
        <v>265</v>
      </c>
      <c r="AD197" s="34" t="s">
        <v>94</v>
      </c>
    </row>
    <row r="198" spans="16:63" x14ac:dyDescent="0.3">
      <c r="P198" s="32">
        <v>5008</v>
      </c>
      <c r="Q198" s="29">
        <v>12</v>
      </c>
      <c r="R198" s="30" t="s">
        <v>578</v>
      </c>
      <c r="S198" s="32" t="s">
        <v>265</v>
      </c>
      <c r="T198" s="29" t="s">
        <v>94</v>
      </c>
      <c r="U198" s="31" t="s">
        <v>269</v>
      </c>
      <c r="V198" s="31" t="str">
        <f t="shared" si="3"/>
        <v>5008 - AUP - ASSOCIAÇÃO DAS UNIVERSIDADES PORTUGUESAS</v>
      </c>
      <c r="W198" s="32" t="s">
        <v>120</v>
      </c>
      <c r="X198" s="32" t="s">
        <v>75</v>
      </c>
      <c r="Y198" s="11"/>
      <c r="Z198" s="34">
        <v>5456</v>
      </c>
      <c r="AA198" s="34">
        <v>12</v>
      </c>
      <c r="AB198" s="34"/>
      <c r="AC198" s="34" t="s">
        <v>265</v>
      </c>
      <c r="AD198" s="34" t="s">
        <v>94</v>
      </c>
    </row>
    <row r="199" spans="16:63" x14ac:dyDescent="0.3">
      <c r="P199" s="32">
        <v>5018</v>
      </c>
      <c r="Q199" s="29">
        <v>12</v>
      </c>
      <c r="R199" s="30" t="s">
        <v>578</v>
      </c>
      <c r="S199" s="32" t="s">
        <v>265</v>
      </c>
      <c r="T199" s="29" t="s">
        <v>94</v>
      </c>
      <c r="U199" s="31" t="s">
        <v>270</v>
      </c>
      <c r="V199" s="31" t="str">
        <f t="shared" si="3"/>
        <v>5018 - TDC- THE DISCOVERIES CENTRE FOR REGENERATIVE AND PRECISION MEDICINE - ASSOCIAÇÃO</v>
      </c>
      <c r="W199" s="32" t="s">
        <v>120</v>
      </c>
      <c r="X199" s="32" t="s">
        <v>75</v>
      </c>
      <c r="Y199" s="11"/>
      <c r="Z199" s="34">
        <v>5457</v>
      </c>
      <c r="AA199" s="34">
        <v>12</v>
      </c>
      <c r="AB199" s="34"/>
      <c r="AC199" s="34" t="s">
        <v>265</v>
      </c>
      <c r="AD199" s="34" t="s">
        <v>94</v>
      </c>
    </row>
    <row r="200" spans="16:63" x14ac:dyDescent="0.3">
      <c r="P200" s="32">
        <v>5019</v>
      </c>
      <c r="Q200" s="29">
        <v>12</v>
      </c>
      <c r="R200" s="30" t="s">
        <v>578</v>
      </c>
      <c r="S200" s="32" t="s">
        <v>265</v>
      </c>
      <c r="T200" s="29" t="s">
        <v>94</v>
      </c>
      <c r="U200" s="31" t="s">
        <v>271</v>
      </c>
      <c r="V200" s="31" t="str">
        <f t="shared" si="3"/>
        <v>5019 - UNINOVA - INSTITUTO DE DESENVOLVIMENTO DE NOVAS TECNOLOGIAS</v>
      </c>
      <c r="W200" s="32" t="s">
        <v>120</v>
      </c>
      <c r="X200" s="32" t="s">
        <v>75</v>
      </c>
      <c r="Y200" s="11"/>
      <c r="Z200" s="34">
        <v>5458</v>
      </c>
      <c r="AA200" s="34">
        <v>12</v>
      </c>
      <c r="AB200" s="34"/>
      <c r="AC200" s="34" t="s">
        <v>265</v>
      </c>
      <c r="AD200" s="34" t="s">
        <v>94</v>
      </c>
    </row>
    <row r="201" spans="16:63" x14ac:dyDescent="0.3">
      <c r="P201" s="32">
        <v>5025</v>
      </c>
      <c r="Q201" s="29">
        <v>12</v>
      </c>
      <c r="R201" s="30" t="s">
        <v>578</v>
      </c>
      <c r="S201" s="32" t="s">
        <v>265</v>
      </c>
      <c r="T201" s="29" t="s">
        <v>94</v>
      </c>
      <c r="U201" s="31" t="s">
        <v>272</v>
      </c>
      <c r="V201" s="31" t="str">
        <f t="shared" si="3"/>
        <v>5025 - AGENCIA ESPACIAL PORTUGUESA - PORTUGAL SPACE</v>
      </c>
      <c r="W201" s="32" t="s">
        <v>120</v>
      </c>
      <c r="X201" s="32" t="s">
        <v>75</v>
      </c>
      <c r="Y201" s="11"/>
      <c r="Z201" s="34">
        <v>5459</v>
      </c>
      <c r="AA201" s="34">
        <v>12</v>
      </c>
      <c r="AB201" s="34"/>
      <c r="AC201" s="34" t="s">
        <v>265</v>
      </c>
      <c r="AD201" s="34" t="s">
        <v>94</v>
      </c>
    </row>
    <row r="202" spans="16:63" x14ac:dyDescent="0.3">
      <c r="P202" s="32">
        <v>5278</v>
      </c>
      <c r="Q202" s="29">
        <v>12</v>
      </c>
      <c r="R202" s="30" t="s">
        <v>578</v>
      </c>
      <c r="S202" s="32" t="s">
        <v>265</v>
      </c>
      <c r="T202" s="29" t="s">
        <v>94</v>
      </c>
      <c r="U202" s="31" t="s">
        <v>273</v>
      </c>
      <c r="V202" s="31" t="str">
        <f t="shared" si="3"/>
        <v>5278 - ESCOLA SUPERIOR DE HOTELARIA E TURISMO DO ESTORIL</v>
      </c>
      <c r="W202" s="32" t="s">
        <v>109</v>
      </c>
      <c r="X202" s="32" t="s">
        <v>75</v>
      </c>
      <c r="Y202" s="11"/>
      <c r="Z202" s="34">
        <v>5504</v>
      </c>
      <c r="AA202" s="34">
        <v>15</v>
      </c>
      <c r="AB202" s="34"/>
      <c r="AC202" s="34" t="s">
        <v>422</v>
      </c>
      <c r="AD202" s="34" t="s">
        <v>99</v>
      </c>
    </row>
    <row r="203" spans="16:63" x14ac:dyDescent="0.3">
      <c r="P203" s="32">
        <v>5298</v>
      </c>
      <c r="Q203" s="29">
        <v>12</v>
      </c>
      <c r="R203" s="30" t="s">
        <v>578</v>
      </c>
      <c r="S203" s="32" t="s">
        <v>265</v>
      </c>
      <c r="T203" s="29" t="s">
        <v>94</v>
      </c>
      <c r="U203" s="31" t="s">
        <v>274</v>
      </c>
      <c r="V203" s="31" t="str">
        <f t="shared" si="3"/>
        <v>5298 - FUNDAÇÃO PARA A CIÊNCIA E TECNOLOGIA, I.P.</v>
      </c>
      <c r="W203" s="32" t="s">
        <v>109</v>
      </c>
      <c r="X203" s="32" t="s">
        <v>75</v>
      </c>
      <c r="Y203" s="11"/>
      <c r="Z203" s="34">
        <v>5508</v>
      </c>
      <c r="AA203" s="34">
        <v>15</v>
      </c>
      <c r="AB203" s="34"/>
      <c r="AC203" s="34" t="s">
        <v>422</v>
      </c>
      <c r="AD203" s="34" t="s">
        <v>99</v>
      </c>
    </row>
    <row r="204" spans="16:63" x14ac:dyDescent="0.3">
      <c r="P204" s="32">
        <v>5304</v>
      </c>
      <c r="Q204" s="29">
        <v>12</v>
      </c>
      <c r="R204" s="30" t="s">
        <v>578</v>
      </c>
      <c r="S204" s="32" t="s">
        <v>265</v>
      </c>
      <c r="T204" s="29" t="s">
        <v>94</v>
      </c>
      <c r="U204" s="31" t="s">
        <v>275</v>
      </c>
      <c r="V204" s="31" t="str">
        <f t="shared" si="3"/>
        <v>5304 - UNIVERSIDADE ABERTA</v>
      </c>
      <c r="W204" s="32" t="s">
        <v>109</v>
      </c>
      <c r="X204" s="32" t="s">
        <v>75</v>
      </c>
      <c r="Y204" s="11"/>
      <c r="Z204" s="34">
        <v>5535</v>
      </c>
      <c r="AA204" s="34">
        <v>15</v>
      </c>
      <c r="AB204" s="34"/>
      <c r="AC204" s="34" t="s">
        <v>422</v>
      </c>
      <c r="AD204" s="34" t="s">
        <v>99</v>
      </c>
    </row>
    <row r="205" spans="16:63" x14ac:dyDescent="0.3">
      <c r="P205" s="32">
        <v>5305</v>
      </c>
      <c r="Q205" s="29">
        <v>12</v>
      </c>
      <c r="R205" s="30" t="s">
        <v>578</v>
      </c>
      <c r="S205" s="32" t="s">
        <v>265</v>
      </c>
      <c r="T205" s="29" t="s">
        <v>94</v>
      </c>
      <c r="U205" s="31" t="s">
        <v>276</v>
      </c>
      <c r="V205" s="31" t="str">
        <f t="shared" si="3"/>
        <v>5305 - UNIVERSIDADE DOS AÇORES</v>
      </c>
      <c r="W205" s="32" t="s">
        <v>109</v>
      </c>
      <c r="X205" s="32" t="s">
        <v>75</v>
      </c>
      <c r="Y205" s="11"/>
      <c r="Z205" s="34">
        <v>5587</v>
      </c>
      <c r="AA205" s="34">
        <v>15</v>
      </c>
      <c r="AB205" s="34"/>
      <c r="AC205" s="34" t="s">
        <v>422</v>
      </c>
      <c r="AD205" s="34" t="s">
        <v>99</v>
      </c>
    </row>
    <row r="206" spans="16:63" x14ac:dyDescent="0.3">
      <c r="P206" s="32">
        <v>5306</v>
      </c>
      <c r="Q206" s="29">
        <v>12</v>
      </c>
      <c r="R206" s="30" t="s">
        <v>578</v>
      </c>
      <c r="S206" s="32" t="s">
        <v>265</v>
      </c>
      <c r="T206" s="29" t="s">
        <v>94</v>
      </c>
      <c r="U206" s="31" t="s">
        <v>277</v>
      </c>
      <c r="V206" s="31" t="str">
        <f t="shared" si="3"/>
        <v>5306 - UNIVERSIDADE DO ALGARVE</v>
      </c>
      <c r="W206" s="32" t="s">
        <v>109</v>
      </c>
      <c r="X206" s="32" t="s">
        <v>75</v>
      </c>
      <c r="Y206" s="11"/>
      <c r="Z206" s="34">
        <v>5723</v>
      </c>
      <c r="AA206" s="34">
        <v>17</v>
      </c>
      <c r="AB206" s="34"/>
      <c r="AC206" s="34" t="s">
        <v>519</v>
      </c>
      <c r="AD206" s="34" t="s">
        <v>103</v>
      </c>
    </row>
    <row r="207" spans="16:63" x14ac:dyDescent="0.3">
      <c r="P207" s="32">
        <v>5308</v>
      </c>
      <c r="Q207" s="29">
        <v>12</v>
      </c>
      <c r="R207" s="30" t="s">
        <v>578</v>
      </c>
      <c r="S207" s="32" t="s">
        <v>265</v>
      </c>
      <c r="T207" s="29" t="s">
        <v>94</v>
      </c>
      <c r="U207" s="31" t="s">
        <v>278</v>
      </c>
      <c r="V207" s="31" t="str">
        <f t="shared" si="3"/>
        <v>5308 - UNIVERSIDADE DA BEIRA INTERIOR</v>
      </c>
      <c r="W207" s="32" t="s">
        <v>109</v>
      </c>
      <c r="X207" s="32" t="s">
        <v>75</v>
      </c>
      <c r="Y207" s="11"/>
      <c r="Z207" s="34">
        <v>5367</v>
      </c>
      <c r="AA207" s="34">
        <v>12</v>
      </c>
      <c r="AB207" s="34"/>
      <c r="AC207" s="34" t="s">
        <v>265</v>
      </c>
      <c r="AD207" s="34" t="s">
        <v>94</v>
      </c>
    </row>
    <row r="208" spans="16:63" x14ac:dyDescent="0.3">
      <c r="P208" s="32">
        <v>5309</v>
      </c>
      <c r="Q208" s="29">
        <v>12</v>
      </c>
      <c r="R208" s="30" t="s">
        <v>578</v>
      </c>
      <c r="S208" s="32" t="s">
        <v>265</v>
      </c>
      <c r="T208" s="29" t="s">
        <v>94</v>
      </c>
      <c r="U208" s="31" t="s">
        <v>279</v>
      </c>
      <c r="V208" s="31" t="str">
        <f t="shared" si="3"/>
        <v>5309 - UNIVERSIDADE DE COIMBRA</v>
      </c>
      <c r="W208" s="32" t="s">
        <v>109</v>
      </c>
      <c r="X208" s="32" t="s">
        <v>75</v>
      </c>
      <c r="Y208" s="11"/>
      <c r="Z208" s="34">
        <v>5393</v>
      </c>
      <c r="AA208" s="34">
        <v>12</v>
      </c>
      <c r="AB208" s="34"/>
      <c r="AC208" s="34" t="s">
        <v>265</v>
      </c>
      <c r="AD208" s="34" t="s">
        <v>94</v>
      </c>
    </row>
    <row r="209" spans="16:30" x14ac:dyDescent="0.3">
      <c r="P209" s="32">
        <v>5312</v>
      </c>
      <c r="Q209" s="29">
        <v>12</v>
      </c>
      <c r="R209" s="30" t="s">
        <v>578</v>
      </c>
      <c r="S209" s="32" t="s">
        <v>265</v>
      </c>
      <c r="T209" s="29" t="s">
        <v>94</v>
      </c>
      <c r="U209" s="31" t="s">
        <v>280</v>
      </c>
      <c r="V209" s="31" t="str">
        <f t="shared" si="3"/>
        <v>5312 - UNIVERSIDADE DE ÉVORA</v>
      </c>
      <c r="W209" s="32" t="s">
        <v>109</v>
      </c>
      <c r="X209" s="32" t="s">
        <v>75</v>
      </c>
      <c r="Y209" s="11"/>
      <c r="Z209" s="34">
        <v>5453</v>
      </c>
      <c r="AA209" s="34">
        <v>12</v>
      </c>
      <c r="AB209" s="34"/>
      <c r="AC209" s="34" t="s">
        <v>265</v>
      </c>
      <c r="AD209" s="34" t="s">
        <v>94</v>
      </c>
    </row>
    <row r="210" spans="16:30" x14ac:dyDescent="0.3">
      <c r="P210" s="32">
        <v>5314</v>
      </c>
      <c r="Q210" s="29">
        <v>12</v>
      </c>
      <c r="R210" s="30" t="s">
        <v>578</v>
      </c>
      <c r="S210" s="32" t="s">
        <v>265</v>
      </c>
      <c r="T210" s="29" t="s">
        <v>94</v>
      </c>
      <c r="U210" s="31" t="s">
        <v>281</v>
      </c>
      <c r="V210" s="31" t="str">
        <f t="shared" si="3"/>
        <v>5314 - UL - FACULDADE DE LETRAS</v>
      </c>
      <c r="W210" s="32" t="s">
        <v>109</v>
      </c>
      <c r="X210" s="32" t="s">
        <v>75</v>
      </c>
      <c r="Y210" s="11"/>
      <c r="Z210" s="34">
        <v>5454</v>
      </c>
      <c r="AA210" s="34">
        <v>12</v>
      </c>
      <c r="AB210" s="34"/>
      <c r="AC210" s="34" t="s">
        <v>265</v>
      </c>
      <c r="AD210" s="34" t="s">
        <v>94</v>
      </c>
    </row>
    <row r="211" spans="16:30" x14ac:dyDescent="0.3">
      <c r="P211" s="32">
        <v>5315</v>
      </c>
      <c r="Q211" s="29">
        <v>12</v>
      </c>
      <c r="R211" s="30" t="s">
        <v>578</v>
      </c>
      <c r="S211" s="32" t="s">
        <v>265</v>
      </c>
      <c r="T211" s="29" t="s">
        <v>94</v>
      </c>
      <c r="U211" s="31" t="s">
        <v>282</v>
      </c>
      <c r="V211" s="31" t="str">
        <f t="shared" si="3"/>
        <v>5315 - UL - FACULDADE DE DIREITO</v>
      </c>
      <c r="W211" s="32" t="s">
        <v>109</v>
      </c>
      <c r="X211" s="32" t="s">
        <v>75</v>
      </c>
      <c r="Y211" s="11"/>
      <c r="Z211" s="34">
        <v>5455</v>
      </c>
      <c r="AA211" s="34">
        <v>12</v>
      </c>
      <c r="AB211" s="34"/>
      <c r="AC211" s="34" t="s">
        <v>265</v>
      </c>
      <c r="AD211" s="34" t="s">
        <v>94</v>
      </c>
    </row>
    <row r="212" spans="16:30" x14ac:dyDescent="0.3">
      <c r="P212" s="32">
        <v>5316</v>
      </c>
      <c r="Q212" s="29">
        <v>12</v>
      </c>
      <c r="R212" s="30" t="s">
        <v>578</v>
      </c>
      <c r="S212" s="32" t="s">
        <v>265</v>
      </c>
      <c r="T212" s="29" t="s">
        <v>94</v>
      </c>
      <c r="U212" s="31" t="s">
        <v>283</v>
      </c>
      <c r="V212" s="31" t="str">
        <f t="shared" si="3"/>
        <v>5316 - UL - FACULDADE DE MEDICINA</v>
      </c>
      <c r="W212" s="32" t="s">
        <v>109</v>
      </c>
      <c r="X212" s="32" t="s">
        <v>75</v>
      </c>
      <c r="Y212" s="11"/>
      <c r="Z212" s="34">
        <v>5494</v>
      </c>
      <c r="AA212" s="34">
        <v>15</v>
      </c>
      <c r="AB212" s="34"/>
      <c r="AC212" s="34" t="s">
        <v>422</v>
      </c>
      <c r="AD212" s="34" t="s">
        <v>99</v>
      </c>
    </row>
    <row r="213" spans="16:30" x14ac:dyDescent="0.3">
      <c r="P213" s="32">
        <v>5317</v>
      </c>
      <c r="Q213" s="29">
        <v>12</v>
      </c>
      <c r="R213" s="30" t="s">
        <v>578</v>
      </c>
      <c r="S213" s="32" t="s">
        <v>265</v>
      </c>
      <c r="T213" s="29" t="s">
        <v>94</v>
      </c>
      <c r="U213" s="31" t="s">
        <v>284</v>
      </c>
      <c r="V213" s="31" t="str">
        <f t="shared" si="3"/>
        <v>5317 - UL - FACULDADE DE CIÊNCIAS</v>
      </c>
      <c r="W213" s="32" t="s">
        <v>109</v>
      </c>
      <c r="X213" s="32" t="s">
        <v>75</v>
      </c>
      <c r="Y213" s="11"/>
      <c r="Z213" s="34">
        <v>5498</v>
      </c>
      <c r="AA213" s="34">
        <v>15</v>
      </c>
      <c r="AB213" s="34"/>
      <c r="AC213" s="34" t="s">
        <v>422</v>
      </c>
      <c r="AD213" s="34" t="s">
        <v>99</v>
      </c>
    </row>
    <row r="214" spans="16:30" x14ac:dyDescent="0.3">
      <c r="P214" s="32">
        <v>5318</v>
      </c>
      <c r="Q214" s="29">
        <v>12</v>
      </c>
      <c r="R214" s="30" t="s">
        <v>578</v>
      </c>
      <c r="S214" s="32" t="s">
        <v>265</v>
      </c>
      <c r="T214" s="29" t="s">
        <v>94</v>
      </c>
      <c r="U214" s="31" t="s">
        <v>285</v>
      </c>
      <c r="V214" s="31" t="str">
        <f t="shared" si="3"/>
        <v>5318 - UL - FACULDADE DE FARMÁCIA</v>
      </c>
      <c r="W214" s="32" t="s">
        <v>109</v>
      </c>
      <c r="X214" s="32" t="s">
        <v>75</v>
      </c>
      <c r="Y214" s="11"/>
      <c r="Z214" s="34">
        <v>5512</v>
      </c>
      <c r="AA214" s="34">
        <v>15</v>
      </c>
      <c r="AB214" s="34"/>
      <c r="AC214" s="34" t="s">
        <v>422</v>
      </c>
      <c r="AD214" s="34" t="s">
        <v>99</v>
      </c>
    </row>
    <row r="215" spans="16:30" x14ac:dyDescent="0.3">
      <c r="P215" s="32">
        <v>5320</v>
      </c>
      <c r="Q215" s="29">
        <v>12</v>
      </c>
      <c r="R215" s="30" t="s">
        <v>578</v>
      </c>
      <c r="S215" s="32" t="s">
        <v>265</v>
      </c>
      <c r="T215" s="29" t="s">
        <v>94</v>
      </c>
      <c r="U215" s="31" t="s">
        <v>286</v>
      </c>
      <c r="V215" s="31" t="str">
        <f t="shared" si="3"/>
        <v>5320 - UL - FACULDADE DE MEDICINA DENTÁRIA</v>
      </c>
      <c r="W215" s="32" t="s">
        <v>109</v>
      </c>
      <c r="X215" s="32" t="s">
        <v>75</v>
      </c>
      <c r="Y215" s="11"/>
      <c r="Z215" s="34">
        <v>5664</v>
      </c>
      <c r="AA215" s="34">
        <v>17</v>
      </c>
      <c r="AB215" s="34"/>
      <c r="AC215" s="34" t="s">
        <v>519</v>
      </c>
      <c r="AD215" s="34" t="s">
        <v>103</v>
      </c>
    </row>
    <row r="216" spans="16:30" x14ac:dyDescent="0.3">
      <c r="P216" s="32">
        <v>5321</v>
      </c>
      <c r="Q216" s="29">
        <v>12</v>
      </c>
      <c r="R216" s="30" t="s">
        <v>578</v>
      </c>
      <c r="S216" s="32" t="s">
        <v>265</v>
      </c>
      <c r="T216" s="29" t="s">
        <v>94</v>
      </c>
      <c r="U216" s="31" t="s">
        <v>287</v>
      </c>
      <c r="V216" s="31" t="str">
        <f t="shared" si="3"/>
        <v>5321 - UL - FACULDADE DE BELAS-ARTES</v>
      </c>
      <c r="W216" s="32" t="s">
        <v>109</v>
      </c>
      <c r="X216" s="32" t="s">
        <v>75</v>
      </c>
      <c r="Y216" s="11"/>
      <c r="Z216" s="34">
        <v>5681</v>
      </c>
      <c r="AA216" s="34">
        <v>16</v>
      </c>
      <c r="AB216" s="34"/>
      <c r="AC216" s="34" t="s">
        <v>488</v>
      </c>
      <c r="AD216" s="34" t="s">
        <v>101</v>
      </c>
    </row>
    <row r="217" spans="16:30" x14ac:dyDescent="0.3">
      <c r="P217" s="32">
        <v>5322</v>
      </c>
      <c r="Q217" s="29">
        <v>12</v>
      </c>
      <c r="R217" s="30" t="s">
        <v>578</v>
      </c>
      <c r="S217" s="32" t="s">
        <v>265</v>
      </c>
      <c r="T217" s="29" t="s">
        <v>94</v>
      </c>
      <c r="U217" s="31" t="s">
        <v>288</v>
      </c>
      <c r="V217" s="31" t="str">
        <f t="shared" si="3"/>
        <v>5322 - UL - INSTITUTO DE CIÊNCIAS SOCIAIS</v>
      </c>
      <c r="W217" s="32" t="s">
        <v>109</v>
      </c>
      <c r="X217" s="32" t="s">
        <v>75</v>
      </c>
      <c r="Y217" s="11"/>
      <c r="Z217" s="34">
        <v>1203</v>
      </c>
      <c r="AA217" s="34">
        <v>8</v>
      </c>
      <c r="AB217" s="34"/>
      <c r="AC217" s="34" t="s">
        <v>224</v>
      </c>
      <c r="AD217" s="34" t="s">
        <v>90</v>
      </c>
    </row>
    <row r="218" spans="16:30" x14ac:dyDescent="0.3">
      <c r="P218" s="32">
        <v>5325</v>
      </c>
      <c r="Q218" s="29">
        <v>12</v>
      </c>
      <c r="R218" s="30" t="s">
        <v>578</v>
      </c>
      <c r="S218" s="32" t="s">
        <v>265</v>
      </c>
      <c r="T218" s="29" t="s">
        <v>94</v>
      </c>
      <c r="U218" s="31" t="s">
        <v>289</v>
      </c>
      <c r="V218" s="31" t="str">
        <f t="shared" si="3"/>
        <v>5325 - UNIVERSIDADE DA MADEIRA</v>
      </c>
      <c r="W218" s="32" t="s">
        <v>109</v>
      </c>
      <c r="X218" s="32" t="s">
        <v>75</v>
      </c>
      <c r="Y218" s="11"/>
      <c r="Z218" s="34">
        <v>1205</v>
      </c>
      <c r="AA218" s="34">
        <v>1</v>
      </c>
      <c r="AB218" s="34"/>
      <c r="AC218" s="34" t="s">
        <v>72</v>
      </c>
      <c r="AD218" s="34" t="s">
        <v>76</v>
      </c>
    </row>
    <row r="219" spans="16:30" x14ac:dyDescent="0.3">
      <c r="P219" s="32">
        <v>5326</v>
      </c>
      <c r="Q219" s="29">
        <v>12</v>
      </c>
      <c r="R219" s="30" t="s">
        <v>578</v>
      </c>
      <c r="S219" s="32" t="s">
        <v>265</v>
      </c>
      <c r="T219" s="29" t="s">
        <v>94</v>
      </c>
      <c r="U219" s="31" t="s">
        <v>290</v>
      </c>
      <c r="V219" s="31" t="str">
        <f t="shared" si="3"/>
        <v>5326 - UNIVERSIDADE DO MINHO - FUNDAÇÃO PÚBLICA</v>
      </c>
      <c r="W219" s="32" t="s">
        <v>109</v>
      </c>
      <c r="X219" s="32" t="s">
        <v>75</v>
      </c>
      <c r="Y219" s="11"/>
      <c r="Z219" s="34">
        <v>1281</v>
      </c>
      <c r="AA219" s="34">
        <v>8</v>
      </c>
      <c r="AB219" s="34"/>
      <c r="AC219" s="34" t="s">
        <v>224</v>
      </c>
      <c r="AD219" s="34" t="s">
        <v>90</v>
      </c>
    </row>
    <row r="220" spans="16:30" x14ac:dyDescent="0.3">
      <c r="P220" s="32">
        <v>5353</v>
      </c>
      <c r="Q220" s="29">
        <v>12</v>
      </c>
      <c r="R220" s="30" t="s">
        <v>578</v>
      </c>
      <c r="S220" s="32" t="s">
        <v>265</v>
      </c>
      <c r="T220" s="29" t="s">
        <v>94</v>
      </c>
      <c r="U220" s="31" t="s">
        <v>291</v>
      </c>
      <c r="V220" s="31" t="str">
        <f t="shared" si="3"/>
        <v>5353 - UL - INSTITUTO SUPERIOR TÉCNICO</v>
      </c>
      <c r="W220" s="32" t="s">
        <v>109</v>
      </c>
      <c r="X220" s="32" t="s">
        <v>75</v>
      </c>
      <c r="Y220" s="11"/>
      <c r="Z220" s="34">
        <v>1902</v>
      </c>
      <c r="AA220" s="34">
        <v>13</v>
      </c>
      <c r="AB220" s="34"/>
      <c r="AC220" s="34" t="s">
        <v>356</v>
      </c>
      <c r="AD220" s="34" t="s">
        <v>95</v>
      </c>
    </row>
    <row r="221" spans="16:30" x14ac:dyDescent="0.3">
      <c r="P221" s="32">
        <v>5354</v>
      </c>
      <c r="Q221" s="29">
        <v>12</v>
      </c>
      <c r="R221" s="30" t="s">
        <v>578</v>
      </c>
      <c r="S221" s="32" t="s">
        <v>265</v>
      </c>
      <c r="T221" s="29" t="s">
        <v>94</v>
      </c>
      <c r="U221" s="31" t="s">
        <v>292</v>
      </c>
      <c r="V221" s="31" t="str">
        <f t="shared" si="3"/>
        <v>5354 - UL - INSTITUTO SUPERIOR DE ECONOMIA E GESTÃO</v>
      </c>
      <c r="W221" s="32" t="s">
        <v>109</v>
      </c>
      <c r="X221" s="32" t="s">
        <v>75</v>
      </c>
      <c r="Y221" s="11"/>
      <c r="Z221" s="34">
        <v>1906</v>
      </c>
      <c r="AA221" s="34">
        <v>15</v>
      </c>
      <c r="AB221" s="34"/>
      <c r="AC221" s="34" t="s">
        <v>422</v>
      </c>
      <c r="AD221" s="34" t="s">
        <v>99</v>
      </c>
    </row>
    <row r="222" spans="16:30" x14ac:dyDescent="0.3">
      <c r="P222" s="32">
        <v>5355</v>
      </c>
      <c r="Q222" s="29">
        <v>12</v>
      </c>
      <c r="R222" s="30" t="s">
        <v>578</v>
      </c>
      <c r="S222" s="32" t="s">
        <v>265</v>
      </c>
      <c r="T222" s="29" t="s">
        <v>94</v>
      </c>
      <c r="U222" s="31" t="s">
        <v>293</v>
      </c>
      <c r="V222" s="31" t="str">
        <f t="shared" si="3"/>
        <v>5355 - UL - INSTITUTO SUPERIOR DE AGRONOMIA</v>
      </c>
      <c r="W222" s="32" t="s">
        <v>109</v>
      </c>
      <c r="X222" s="32" t="s">
        <v>75</v>
      </c>
      <c r="Y222" s="11"/>
      <c r="Z222" s="34">
        <v>1920</v>
      </c>
      <c r="AA222" s="34">
        <v>1</v>
      </c>
      <c r="AB222" s="34"/>
      <c r="AC222" s="34" t="s">
        <v>72</v>
      </c>
      <c r="AD222" s="34" t="s">
        <v>76</v>
      </c>
    </row>
    <row r="223" spans="16:30" x14ac:dyDescent="0.3">
      <c r="P223" s="32">
        <v>5356</v>
      </c>
      <c r="Q223" s="29">
        <v>12</v>
      </c>
      <c r="R223" s="30" t="s">
        <v>578</v>
      </c>
      <c r="S223" s="32" t="s">
        <v>265</v>
      </c>
      <c r="T223" s="29" t="s">
        <v>94</v>
      </c>
      <c r="U223" s="31" t="s">
        <v>294</v>
      </c>
      <c r="V223" s="31" t="str">
        <f t="shared" si="3"/>
        <v>5356 - UL - FACULDADE DE MEDICINA VETERINARIA</v>
      </c>
      <c r="W223" s="32" t="s">
        <v>109</v>
      </c>
      <c r="X223" s="32" t="s">
        <v>75</v>
      </c>
      <c r="Y223" s="11"/>
      <c r="Z223" s="34">
        <v>1921</v>
      </c>
      <c r="AA223" s="34">
        <v>1</v>
      </c>
      <c r="AB223" s="34"/>
      <c r="AC223" s="34" t="s">
        <v>72</v>
      </c>
      <c r="AD223" s="34" t="s">
        <v>76</v>
      </c>
    </row>
    <row r="224" spans="16:30" x14ac:dyDescent="0.3">
      <c r="P224" s="32">
        <v>5357</v>
      </c>
      <c r="Q224" s="29">
        <v>12</v>
      </c>
      <c r="R224" s="30" t="s">
        <v>578</v>
      </c>
      <c r="S224" s="32" t="s">
        <v>265</v>
      </c>
      <c r="T224" s="29" t="s">
        <v>94</v>
      </c>
      <c r="U224" s="31" t="s">
        <v>295</v>
      </c>
      <c r="V224" s="31" t="str">
        <f t="shared" si="3"/>
        <v>5357 - UL - INSTITUTO SUPERIOR CIÊNCIAS SOCIAIS POLITICAS</v>
      </c>
      <c r="W224" s="32" t="s">
        <v>109</v>
      </c>
      <c r="X224" s="32" t="s">
        <v>75</v>
      </c>
      <c r="Y224" s="11"/>
      <c r="Z224" s="34">
        <v>1947</v>
      </c>
      <c r="AA224" s="34">
        <v>7</v>
      </c>
      <c r="AB224" s="34"/>
      <c r="AC224" s="34" t="s">
        <v>211</v>
      </c>
      <c r="AD224" s="34" t="s">
        <v>88</v>
      </c>
    </row>
    <row r="225" spans="16:30" x14ac:dyDescent="0.3">
      <c r="P225" s="32">
        <v>5358</v>
      </c>
      <c r="Q225" s="29">
        <v>12</v>
      </c>
      <c r="R225" s="30" t="s">
        <v>578</v>
      </c>
      <c r="S225" s="32" t="s">
        <v>265</v>
      </c>
      <c r="T225" s="29" t="s">
        <v>94</v>
      </c>
      <c r="U225" s="31" t="s">
        <v>296</v>
      </c>
      <c r="V225" s="31" t="str">
        <f t="shared" si="3"/>
        <v>5358 - UL - FACULDADE DE ARQUITECTURA</v>
      </c>
      <c r="W225" s="32" t="s">
        <v>109</v>
      </c>
      <c r="X225" s="32" t="s">
        <v>75</v>
      </c>
      <c r="Y225" s="11"/>
      <c r="Z225" s="34">
        <v>1973</v>
      </c>
      <c r="AA225" s="34">
        <v>7</v>
      </c>
      <c r="AB225" s="34"/>
      <c r="AC225" s="34" t="s">
        <v>211</v>
      </c>
      <c r="AD225" s="34" t="s">
        <v>88</v>
      </c>
    </row>
    <row r="226" spans="16:30" x14ac:dyDescent="0.3">
      <c r="P226" s="32">
        <v>5359</v>
      </c>
      <c r="Q226" s="29">
        <v>12</v>
      </c>
      <c r="R226" s="30" t="s">
        <v>578</v>
      </c>
      <c r="S226" s="32" t="s">
        <v>265</v>
      </c>
      <c r="T226" s="29" t="s">
        <v>94</v>
      </c>
      <c r="U226" s="31" t="s">
        <v>297</v>
      </c>
      <c r="V226" s="31" t="str">
        <f t="shared" si="3"/>
        <v>5359 - UL - FACULDADE DE MOTRICIDADE HUMANA</v>
      </c>
      <c r="W226" s="32" t="s">
        <v>109</v>
      </c>
      <c r="X226" s="32" t="s">
        <v>75</v>
      </c>
      <c r="Y226" s="11"/>
      <c r="Z226" s="34">
        <v>5752</v>
      </c>
      <c r="AA226" s="34">
        <v>15</v>
      </c>
      <c r="AB226" s="34"/>
      <c r="AC226" s="34" t="s">
        <v>422</v>
      </c>
      <c r="AD226" s="34" t="s">
        <v>99</v>
      </c>
    </row>
    <row r="227" spans="16:30" x14ac:dyDescent="0.3">
      <c r="P227" s="32">
        <v>5360</v>
      </c>
      <c r="Q227" s="29">
        <v>12</v>
      </c>
      <c r="R227" s="30" t="s">
        <v>578</v>
      </c>
      <c r="S227" s="32" t="s">
        <v>265</v>
      </c>
      <c r="T227" s="29" t="s">
        <v>94</v>
      </c>
      <c r="U227" s="31" t="s">
        <v>298</v>
      </c>
      <c r="V227" s="31" t="str">
        <f t="shared" si="3"/>
        <v>5360 - UNIVERSIDADE DE TRÁS-OS-MONTES E ALTO DOURO</v>
      </c>
      <c r="W227" s="32" t="s">
        <v>109</v>
      </c>
      <c r="X227" s="32" t="s">
        <v>75</v>
      </c>
      <c r="Y227" s="11"/>
      <c r="Z227" s="34">
        <v>5753</v>
      </c>
      <c r="AA227" s="34">
        <v>2</v>
      </c>
      <c r="AB227" s="34"/>
      <c r="AC227" s="34" t="s">
        <v>48</v>
      </c>
      <c r="AD227" s="34" t="s">
        <v>78</v>
      </c>
    </row>
    <row r="228" spans="16:30" x14ac:dyDescent="0.3">
      <c r="P228" s="32">
        <v>5367</v>
      </c>
      <c r="Q228" s="29">
        <v>12</v>
      </c>
      <c r="R228" s="30" t="s">
        <v>578</v>
      </c>
      <c r="S228" s="32" t="s">
        <v>265</v>
      </c>
      <c r="T228" s="29" t="s">
        <v>94</v>
      </c>
      <c r="U228" s="31" t="s">
        <v>299</v>
      </c>
      <c r="V228" s="31" t="str">
        <f t="shared" si="3"/>
        <v>5367 - INSTITUTO POLITÉCNICO DE BEJA</v>
      </c>
      <c r="W228" s="32" t="s">
        <v>109</v>
      </c>
      <c r="X228" s="32" t="s">
        <v>75</v>
      </c>
      <c r="Y228" s="11"/>
      <c r="Z228" s="34">
        <v>5756</v>
      </c>
      <c r="AA228" s="34">
        <v>5</v>
      </c>
      <c r="AB228" s="34"/>
      <c r="AC228" s="34" t="s">
        <v>152</v>
      </c>
      <c r="AD228" s="34" t="s">
        <v>84</v>
      </c>
    </row>
    <row r="229" spans="16:30" x14ac:dyDescent="0.3">
      <c r="P229" s="32">
        <v>5372</v>
      </c>
      <c r="Q229" s="29">
        <v>12</v>
      </c>
      <c r="R229" s="30" t="s">
        <v>578</v>
      </c>
      <c r="S229" s="32" t="s">
        <v>265</v>
      </c>
      <c r="T229" s="29" t="s">
        <v>94</v>
      </c>
      <c r="U229" s="31" t="s">
        <v>300</v>
      </c>
      <c r="V229" s="31" t="str">
        <f t="shared" si="3"/>
        <v>5372 - INSTITUTO POLITÉCNICO DE BRAGANCA</v>
      </c>
      <c r="W229" s="32" t="s">
        <v>109</v>
      </c>
      <c r="X229" s="32" t="s">
        <v>75</v>
      </c>
      <c r="Y229" s="11"/>
      <c r="Z229" s="34">
        <v>5760</v>
      </c>
      <c r="AA229" s="34">
        <v>5</v>
      </c>
      <c r="AB229" s="34"/>
      <c r="AC229" s="34" t="s">
        <v>152</v>
      </c>
      <c r="AD229" s="34" t="s">
        <v>84</v>
      </c>
    </row>
    <row r="230" spans="16:30" x14ac:dyDescent="0.3">
      <c r="P230" s="32">
        <v>5374</v>
      </c>
      <c r="Q230" s="29">
        <v>12</v>
      </c>
      <c r="R230" s="30" t="s">
        <v>578</v>
      </c>
      <c r="S230" s="32" t="s">
        <v>265</v>
      </c>
      <c r="T230" s="29" t="s">
        <v>94</v>
      </c>
      <c r="U230" s="31" t="s">
        <v>301</v>
      </c>
      <c r="V230" s="31" t="str">
        <f t="shared" si="3"/>
        <v>5374 - INSTITUTO POLITÉCNICO DE CASTELO BRANCO</v>
      </c>
      <c r="W230" s="32" t="s">
        <v>109</v>
      </c>
      <c r="X230" s="32" t="s">
        <v>75</v>
      </c>
      <c r="Y230" s="11"/>
      <c r="Z230" s="34">
        <v>5790</v>
      </c>
      <c r="AA230" s="34">
        <v>16</v>
      </c>
      <c r="AB230" s="34"/>
      <c r="AC230" s="34" t="s">
        <v>488</v>
      </c>
      <c r="AD230" s="34" t="s">
        <v>101</v>
      </c>
    </row>
    <row r="231" spans="16:30" x14ac:dyDescent="0.3">
      <c r="P231" s="32">
        <v>5379</v>
      </c>
      <c r="Q231" s="29">
        <v>12</v>
      </c>
      <c r="R231" s="30" t="s">
        <v>578</v>
      </c>
      <c r="S231" s="32" t="s">
        <v>265</v>
      </c>
      <c r="T231" s="29" t="s">
        <v>94</v>
      </c>
      <c r="U231" s="31" t="s">
        <v>302</v>
      </c>
      <c r="V231" s="31" t="str">
        <f t="shared" si="3"/>
        <v>5379 - INSTITUTO POLITÉCNICO DO CÁVADO E DO AVE - FUNDAÇÃO PÚBLICA</v>
      </c>
      <c r="W231" s="32" t="s">
        <v>109</v>
      </c>
      <c r="X231" s="32" t="s">
        <v>75</v>
      </c>
      <c r="Y231" s="11"/>
      <c r="Z231" s="34">
        <v>5820</v>
      </c>
      <c r="AA231" s="34">
        <v>14</v>
      </c>
      <c r="AB231" s="34"/>
      <c r="AC231" s="34" t="s">
        <v>380</v>
      </c>
      <c r="AD231" s="34" t="s">
        <v>97</v>
      </c>
    </row>
    <row r="232" spans="16:30" x14ac:dyDescent="0.3">
      <c r="P232" s="32">
        <v>5380</v>
      </c>
      <c r="Q232" s="29">
        <v>12</v>
      </c>
      <c r="R232" s="30" t="s">
        <v>578</v>
      </c>
      <c r="S232" s="32" t="s">
        <v>265</v>
      </c>
      <c r="T232" s="29" t="s">
        <v>94</v>
      </c>
      <c r="U232" s="31" t="s">
        <v>303</v>
      </c>
      <c r="V232" s="31" t="str">
        <f t="shared" si="3"/>
        <v>5380 - INSTITUTO POLITÉCNICO DE COIMBRA</v>
      </c>
      <c r="W232" s="32" t="s">
        <v>109</v>
      </c>
      <c r="X232" s="32" t="s">
        <v>75</v>
      </c>
      <c r="Y232" s="11"/>
      <c r="Z232" s="34">
        <v>5822</v>
      </c>
      <c r="AA232" s="34">
        <v>14</v>
      </c>
      <c r="AB232" s="34"/>
      <c r="AC232" s="34" t="s">
        <v>380</v>
      </c>
      <c r="AD232" s="34" t="s">
        <v>97</v>
      </c>
    </row>
    <row r="233" spans="16:30" x14ac:dyDescent="0.3">
      <c r="P233" s="32">
        <v>5385</v>
      </c>
      <c r="Q233" s="29">
        <v>12</v>
      </c>
      <c r="R233" s="30" t="s">
        <v>578</v>
      </c>
      <c r="S233" s="32" t="s">
        <v>265</v>
      </c>
      <c r="T233" s="29" t="s">
        <v>94</v>
      </c>
      <c r="U233" s="31" t="s">
        <v>304</v>
      </c>
      <c r="V233" s="31" t="str">
        <f t="shared" si="3"/>
        <v>5385 - INSTITUTO POLITÉCNICO DA GUARDA</v>
      </c>
      <c r="W233" s="32" t="s">
        <v>109</v>
      </c>
      <c r="X233" s="32" t="s">
        <v>75</v>
      </c>
      <c r="Y233" s="11"/>
      <c r="Z233" s="34">
        <v>5838</v>
      </c>
      <c r="AA233" s="34">
        <v>6</v>
      </c>
      <c r="AB233" s="34"/>
      <c r="AC233" s="34" t="s">
        <v>193</v>
      </c>
      <c r="AD233" s="34" t="s">
        <v>87</v>
      </c>
    </row>
    <row r="234" spans="16:30" x14ac:dyDescent="0.3">
      <c r="P234" s="32">
        <v>5389</v>
      </c>
      <c r="Q234" s="29">
        <v>12</v>
      </c>
      <c r="R234" s="30" t="s">
        <v>578</v>
      </c>
      <c r="S234" s="32" t="s">
        <v>265</v>
      </c>
      <c r="T234" s="29" t="s">
        <v>94</v>
      </c>
      <c r="U234" s="31" t="s">
        <v>305</v>
      </c>
      <c r="V234" s="31" t="str">
        <f t="shared" si="3"/>
        <v>5389 - INSTITUTO POLITÉCNICO DE LEIRIA</v>
      </c>
      <c r="W234" s="32" t="s">
        <v>109</v>
      </c>
      <c r="X234" s="32" t="s">
        <v>75</v>
      </c>
      <c r="Y234" s="11"/>
      <c r="Z234" s="34">
        <v>5844</v>
      </c>
      <c r="AA234" s="34">
        <v>13</v>
      </c>
      <c r="AB234" s="34"/>
      <c r="AC234" s="34" t="s">
        <v>356</v>
      </c>
      <c r="AD234" s="34" t="s">
        <v>95</v>
      </c>
    </row>
    <row r="235" spans="16:30" x14ac:dyDescent="0.3">
      <c r="P235" s="32">
        <v>5393</v>
      </c>
      <c r="Q235" s="29">
        <v>12</v>
      </c>
      <c r="R235" s="30" t="s">
        <v>578</v>
      </c>
      <c r="S235" s="32" t="s">
        <v>265</v>
      </c>
      <c r="T235" s="29" t="s">
        <v>94</v>
      </c>
      <c r="U235" s="31" t="s">
        <v>306</v>
      </c>
      <c r="V235" s="31" t="str">
        <f t="shared" si="3"/>
        <v>5393 - INSTITUTO POLITÉCNICO DE LISBOA</v>
      </c>
      <c r="W235" s="32" t="s">
        <v>109</v>
      </c>
      <c r="X235" s="32" t="s">
        <v>75</v>
      </c>
      <c r="Y235" s="11"/>
      <c r="Z235" s="34">
        <v>5846</v>
      </c>
      <c r="AA235" s="34">
        <v>1</v>
      </c>
      <c r="AB235" s="34"/>
      <c r="AC235" s="34" t="s">
        <v>72</v>
      </c>
      <c r="AD235" s="34" t="s">
        <v>76</v>
      </c>
    </row>
    <row r="236" spans="16:30" x14ac:dyDescent="0.3">
      <c r="P236" s="32">
        <v>5400</v>
      </c>
      <c r="Q236" s="29">
        <v>12</v>
      </c>
      <c r="R236" s="30" t="s">
        <v>578</v>
      </c>
      <c r="S236" s="32" t="s">
        <v>265</v>
      </c>
      <c r="T236" s="29" t="s">
        <v>94</v>
      </c>
      <c r="U236" s="31" t="s">
        <v>307</v>
      </c>
      <c r="V236" s="31" t="str">
        <f t="shared" si="3"/>
        <v>5400 - INSTITUTO SUPERIOR DE ENGENHARIA DE LISBOA</v>
      </c>
      <c r="W236" s="32" t="s">
        <v>109</v>
      </c>
      <c r="X236" s="32" t="s">
        <v>75</v>
      </c>
      <c r="Y236" s="11"/>
      <c r="Z236" s="34">
        <v>5847</v>
      </c>
      <c r="AA236" s="34">
        <v>15</v>
      </c>
      <c r="AB236" s="34"/>
      <c r="AC236" s="34" t="s">
        <v>422</v>
      </c>
      <c r="AD236" s="34" t="s">
        <v>99</v>
      </c>
    </row>
    <row r="237" spans="16:30" x14ac:dyDescent="0.3">
      <c r="P237" s="32">
        <v>5401</v>
      </c>
      <c r="Q237" s="29">
        <v>12</v>
      </c>
      <c r="R237" s="30" t="s">
        <v>578</v>
      </c>
      <c r="S237" s="32" t="s">
        <v>265</v>
      </c>
      <c r="T237" s="29" t="s">
        <v>94</v>
      </c>
      <c r="U237" s="31" t="s">
        <v>308</v>
      </c>
      <c r="V237" s="31" t="str">
        <f t="shared" si="3"/>
        <v>5401 - INSTITUTO POLITÉCNICO DE PORTALEGRE</v>
      </c>
      <c r="W237" s="32" t="s">
        <v>109</v>
      </c>
      <c r="X237" s="32" t="s">
        <v>75</v>
      </c>
      <c r="Y237" s="11"/>
      <c r="Z237" s="34">
        <v>5789</v>
      </c>
      <c r="AA237" s="34">
        <v>16</v>
      </c>
      <c r="AB237" s="34"/>
      <c r="AC237" s="34" t="s">
        <v>488</v>
      </c>
      <c r="AD237" s="34" t="s">
        <v>101</v>
      </c>
    </row>
    <row r="238" spans="16:30" x14ac:dyDescent="0.3">
      <c r="P238" s="32">
        <v>5406</v>
      </c>
      <c r="Q238" s="29">
        <v>12</v>
      </c>
      <c r="R238" s="30" t="s">
        <v>578</v>
      </c>
      <c r="S238" s="32" t="s">
        <v>265</v>
      </c>
      <c r="T238" s="29" t="s">
        <v>94</v>
      </c>
      <c r="U238" s="31" t="s">
        <v>309</v>
      </c>
      <c r="V238" s="31" t="str">
        <f t="shared" si="3"/>
        <v>5406 - INSTITUTO POLITÉCNICO DO PORTO</v>
      </c>
      <c r="W238" s="32" t="s">
        <v>109</v>
      </c>
      <c r="X238" s="32" t="s">
        <v>75</v>
      </c>
      <c r="Y238" s="11"/>
      <c r="Z238" s="34">
        <v>5819</v>
      </c>
      <c r="AA238" s="34">
        <v>14</v>
      </c>
      <c r="AB238" s="34"/>
      <c r="AC238" s="34" t="s">
        <v>380</v>
      </c>
      <c r="AD238" s="34" t="s">
        <v>97</v>
      </c>
    </row>
    <row r="239" spans="16:30" x14ac:dyDescent="0.3">
      <c r="P239" s="32">
        <v>5410</v>
      </c>
      <c r="Q239" s="29">
        <v>12</v>
      </c>
      <c r="R239" s="30" t="s">
        <v>578</v>
      </c>
      <c r="S239" s="32" t="s">
        <v>265</v>
      </c>
      <c r="T239" s="29" t="s">
        <v>94</v>
      </c>
      <c r="U239" s="31" t="s">
        <v>310</v>
      </c>
      <c r="V239" s="31" t="str">
        <f t="shared" si="3"/>
        <v>5410 - INSTITUTO SUPERIOR DE ENGENHARIA DO PORTO</v>
      </c>
      <c r="W239" s="32" t="s">
        <v>109</v>
      </c>
      <c r="X239" s="32" t="s">
        <v>75</v>
      </c>
      <c r="Y239" s="11"/>
      <c r="Z239" s="34">
        <v>5835</v>
      </c>
      <c r="AA239" s="34">
        <v>14</v>
      </c>
      <c r="AB239" s="34"/>
      <c r="AC239" s="34" t="s">
        <v>380</v>
      </c>
      <c r="AD239" s="34" t="s">
        <v>97</v>
      </c>
    </row>
    <row r="240" spans="16:30" x14ac:dyDescent="0.3">
      <c r="P240" s="32">
        <v>5411</v>
      </c>
      <c r="Q240" s="29">
        <v>12</v>
      </c>
      <c r="R240" s="30" t="s">
        <v>578</v>
      </c>
      <c r="S240" s="32" t="s">
        <v>265</v>
      </c>
      <c r="T240" s="29" t="s">
        <v>94</v>
      </c>
      <c r="U240" s="31" t="s">
        <v>311</v>
      </c>
      <c r="V240" s="31" t="str">
        <f t="shared" si="3"/>
        <v>5411 - INSTITUTO POLITECNICO DE SANTARÉM</v>
      </c>
      <c r="W240" s="32" t="s">
        <v>109</v>
      </c>
      <c r="X240" s="32" t="s">
        <v>75</v>
      </c>
      <c r="Y240" s="11"/>
      <c r="Z240" s="34">
        <v>5836</v>
      </c>
      <c r="AA240" s="34">
        <v>14</v>
      </c>
      <c r="AB240" s="34"/>
      <c r="AC240" s="34" t="s">
        <v>380</v>
      </c>
      <c r="AD240" s="34" t="s">
        <v>97</v>
      </c>
    </row>
    <row r="241" spans="16:30" x14ac:dyDescent="0.3">
      <c r="P241" s="32">
        <v>5416</v>
      </c>
      <c r="Q241" s="29">
        <v>12</v>
      </c>
      <c r="R241" s="30" t="s">
        <v>578</v>
      </c>
      <c r="S241" s="32" t="s">
        <v>265</v>
      </c>
      <c r="T241" s="29" t="s">
        <v>94</v>
      </c>
      <c r="U241" s="31" t="s">
        <v>312</v>
      </c>
      <c r="V241" s="31" t="str">
        <f t="shared" si="3"/>
        <v>5416 - INSTITUTO POLITÉCNICO DE SETÚBAL</v>
      </c>
      <c r="W241" s="32" t="s">
        <v>109</v>
      </c>
      <c r="X241" s="32" t="s">
        <v>75</v>
      </c>
      <c r="Y241" s="11"/>
      <c r="Z241" s="34">
        <v>5837</v>
      </c>
      <c r="AA241" s="34">
        <v>14</v>
      </c>
      <c r="AB241" s="34"/>
      <c r="AC241" s="34" t="s">
        <v>380</v>
      </c>
      <c r="AD241" s="34" t="s">
        <v>97</v>
      </c>
    </row>
    <row r="242" spans="16:30" x14ac:dyDescent="0.3">
      <c r="P242" s="32">
        <v>5420</v>
      </c>
      <c r="Q242" s="29">
        <v>12</v>
      </c>
      <c r="R242" s="30" t="s">
        <v>578</v>
      </c>
      <c r="S242" s="32" t="s">
        <v>265</v>
      </c>
      <c r="T242" s="29" t="s">
        <v>94</v>
      </c>
      <c r="U242" s="31" t="s">
        <v>313</v>
      </c>
      <c r="V242" s="31" t="str">
        <f t="shared" si="3"/>
        <v>5420 - INSTITUTO POLITÉCNICO DE TOMAR</v>
      </c>
      <c r="W242" s="32" t="s">
        <v>109</v>
      </c>
      <c r="X242" s="32" t="s">
        <v>75</v>
      </c>
      <c r="Y242" s="11"/>
      <c r="Z242" s="34">
        <v>5808</v>
      </c>
      <c r="AA242" s="34">
        <v>13</v>
      </c>
      <c r="AB242" s="34"/>
      <c r="AC242" s="34" t="s">
        <v>356</v>
      </c>
      <c r="AD242" s="34" t="s">
        <v>95</v>
      </c>
    </row>
    <row r="243" spans="16:30" x14ac:dyDescent="0.3">
      <c r="P243" s="32">
        <v>5421</v>
      </c>
      <c r="Q243" s="29">
        <v>12</v>
      </c>
      <c r="R243" s="30" t="s">
        <v>578</v>
      </c>
      <c r="S243" s="32" t="s">
        <v>265</v>
      </c>
      <c r="T243" s="29" t="s">
        <v>94</v>
      </c>
      <c r="U243" s="31" t="s">
        <v>314</v>
      </c>
      <c r="V243" s="31" t="str">
        <f t="shared" si="3"/>
        <v>5421 - INSTITUTO POLITÉCNICO DE VIANA DO CASTELO</v>
      </c>
      <c r="W243" s="32" t="s">
        <v>109</v>
      </c>
      <c r="X243" s="32" t="s">
        <v>75</v>
      </c>
      <c r="Y243" s="11"/>
      <c r="Z243" s="34">
        <v>1978</v>
      </c>
      <c r="AA243" s="34">
        <v>14</v>
      </c>
      <c r="AB243" s="34"/>
      <c r="AC243" s="34" t="s">
        <v>380</v>
      </c>
      <c r="AD243" s="34" t="s">
        <v>97</v>
      </c>
    </row>
    <row r="244" spans="16:30" x14ac:dyDescent="0.3">
      <c r="P244" s="32">
        <v>5426</v>
      </c>
      <c r="Q244" s="29">
        <v>12</v>
      </c>
      <c r="R244" s="30" t="s">
        <v>578</v>
      </c>
      <c r="S244" s="32" t="s">
        <v>265</v>
      </c>
      <c r="T244" s="29" t="s">
        <v>94</v>
      </c>
      <c r="U244" s="31" t="s">
        <v>315</v>
      </c>
      <c r="V244" s="31" t="str">
        <f t="shared" si="3"/>
        <v>5426 - INSTITUTO POLITÉCNICO DE VISEU</v>
      </c>
      <c r="W244" s="32" t="s">
        <v>109</v>
      </c>
      <c r="X244" s="32" t="s">
        <v>75</v>
      </c>
      <c r="Y244" s="11"/>
      <c r="Z244" s="34">
        <v>5854</v>
      </c>
      <c r="AA244" s="34">
        <v>20</v>
      </c>
      <c r="AB244" s="34"/>
      <c r="AC244" s="34" t="s">
        <v>550</v>
      </c>
      <c r="AD244" s="34" t="s">
        <v>105</v>
      </c>
    </row>
    <row r="245" spans="16:30" x14ac:dyDescent="0.3">
      <c r="P245" s="32">
        <v>5433</v>
      </c>
      <c r="Q245" s="29">
        <v>12</v>
      </c>
      <c r="R245" s="30" t="s">
        <v>578</v>
      </c>
      <c r="S245" s="32" t="s">
        <v>265</v>
      </c>
      <c r="T245" s="29" t="s">
        <v>94</v>
      </c>
      <c r="U245" s="31" t="s">
        <v>316</v>
      </c>
      <c r="V245" s="31" t="str">
        <f t="shared" si="3"/>
        <v>5433 - SAS - UNIVERSIDADE DOS AÇORES</v>
      </c>
      <c r="W245" s="32" t="s">
        <v>109</v>
      </c>
      <c r="X245" s="32" t="s">
        <v>75</v>
      </c>
      <c r="Y245" s="11"/>
      <c r="Z245" s="34">
        <v>5858</v>
      </c>
      <c r="AA245" s="34">
        <v>11</v>
      </c>
      <c r="AB245" s="34"/>
      <c r="AC245" s="34" t="s">
        <v>247</v>
      </c>
      <c r="AD245" s="34" t="s">
        <v>92</v>
      </c>
    </row>
    <row r="246" spans="16:30" x14ac:dyDescent="0.3">
      <c r="P246" s="32">
        <v>5434</v>
      </c>
      <c r="Q246" s="29">
        <v>12</v>
      </c>
      <c r="R246" s="30" t="s">
        <v>578</v>
      </c>
      <c r="S246" s="32" t="s">
        <v>265</v>
      </c>
      <c r="T246" s="29" t="s">
        <v>94</v>
      </c>
      <c r="U246" s="31" t="s">
        <v>317</v>
      </c>
      <c r="V246" s="31" t="str">
        <f t="shared" si="3"/>
        <v>5434 - SAS - UNIVERSIDADE DO ALGARVE</v>
      </c>
      <c r="W246" s="32" t="s">
        <v>109</v>
      </c>
      <c r="X246" s="32" t="s">
        <v>75</v>
      </c>
      <c r="Y246" s="11"/>
      <c r="Z246" s="34">
        <v>5875</v>
      </c>
      <c r="AA246" s="34">
        <v>10</v>
      </c>
      <c r="AB246" s="34"/>
      <c r="AC246" s="34" t="s">
        <v>48</v>
      </c>
      <c r="AD246" s="34" t="s">
        <v>78</v>
      </c>
    </row>
    <row r="247" spans="16:30" x14ac:dyDescent="0.3">
      <c r="P247" s="32">
        <v>5436</v>
      </c>
      <c r="Q247" s="29">
        <v>12</v>
      </c>
      <c r="R247" s="30" t="s">
        <v>578</v>
      </c>
      <c r="S247" s="32" t="s">
        <v>265</v>
      </c>
      <c r="T247" s="29" t="s">
        <v>94</v>
      </c>
      <c r="U247" s="31" t="s">
        <v>318</v>
      </c>
      <c r="V247" s="31" t="str">
        <f t="shared" si="3"/>
        <v>5436 - SAS - UNIVERSIDADE BEIRA INTERIOR</v>
      </c>
      <c r="W247" s="32" t="s">
        <v>109</v>
      </c>
      <c r="X247" s="32" t="s">
        <v>75</v>
      </c>
      <c r="Y247" s="11"/>
      <c r="Z247" s="34">
        <v>5900</v>
      </c>
      <c r="AA247" s="34">
        <v>17</v>
      </c>
      <c r="AB247" s="34"/>
      <c r="AC247" s="34" t="s">
        <v>519</v>
      </c>
      <c r="AD247" s="34" t="s">
        <v>103</v>
      </c>
    </row>
    <row r="248" spans="16:30" x14ac:dyDescent="0.3">
      <c r="P248" s="32">
        <v>5437</v>
      </c>
      <c r="Q248" s="29">
        <v>12</v>
      </c>
      <c r="R248" s="30" t="s">
        <v>578</v>
      </c>
      <c r="S248" s="32" t="s">
        <v>265</v>
      </c>
      <c r="T248" s="29" t="s">
        <v>94</v>
      </c>
      <c r="U248" s="31" t="s">
        <v>319</v>
      </c>
      <c r="V248" s="31" t="str">
        <f t="shared" si="3"/>
        <v>5437 - SAS - UNIVERSIDADE DE COIMBRA</v>
      </c>
      <c r="W248" s="32" t="s">
        <v>109</v>
      </c>
      <c r="X248" s="32" t="s">
        <v>75</v>
      </c>
      <c r="Y248" s="11"/>
      <c r="Z248" s="34">
        <v>5902</v>
      </c>
      <c r="AA248" s="34">
        <v>17</v>
      </c>
      <c r="AB248" s="34"/>
      <c r="AC248" s="34" t="s">
        <v>519</v>
      </c>
      <c r="AD248" s="34" t="s">
        <v>103</v>
      </c>
    </row>
    <row r="249" spans="16:30" x14ac:dyDescent="0.3">
      <c r="P249" s="32">
        <v>5438</v>
      </c>
      <c r="Q249" s="29">
        <v>12</v>
      </c>
      <c r="R249" s="30" t="s">
        <v>578</v>
      </c>
      <c r="S249" s="32" t="s">
        <v>265</v>
      </c>
      <c r="T249" s="29" t="s">
        <v>94</v>
      </c>
      <c r="U249" s="31" t="s">
        <v>320</v>
      </c>
      <c r="V249" s="31" t="str">
        <f t="shared" si="3"/>
        <v>5438 - SAS - UNIVERSIDADE DE ÉVORA</v>
      </c>
      <c r="W249" s="32" t="s">
        <v>109</v>
      </c>
      <c r="X249" s="32" t="s">
        <v>75</v>
      </c>
      <c r="Y249" s="11"/>
      <c r="Z249" s="34">
        <v>5911</v>
      </c>
      <c r="AA249" s="34">
        <v>3</v>
      </c>
      <c r="AB249" s="34"/>
      <c r="AC249" s="34" t="s">
        <v>121</v>
      </c>
      <c r="AD249" s="34" t="s">
        <v>80</v>
      </c>
    </row>
    <row r="250" spans="16:30" x14ac:dyDescent="0.3">
      <c r="P250" s="32">
        <v>5440</v>
      </c>
      <c r="Q250" s="29">
        <v>12</v>
      </c>
      <c r="R250" s="30" t="s">
        <v>578</v>
      </c>
      <c r="S250" s="32" t="s">
        <v>265</v>
      </c>
      <c r="T250" s="29" t="s">
        <v>94</v>
      </c>
      <c r="U250" s="31" t="s">
        <v>321</v>
      </c>
      <c r="V250" s="31" t="str">
        <f t="shared" si="3"/>
        <v>5440 - SAS - UNIVERSIDADE DA MADEIRA</v>
      </c>
      <c r="W250" s="32" t="s">
        <v>109</v>
      </c>
      <c r="X250" s="32" t="s">
        <v>75</v>
      </c>
      <c r="Y250" s="11"/>
      <c r="Z250" s="34">
        <v>5913</v>
      </c>
      <c r="AA250" s="34">
        <v>5</v>
      </c>
      <c r="AB250" s="34"/>
      <c r="AC250" s="34" t="s">
        <v>152</v>
      </c>
      <c r="AD250" s="34" t="s">
        <v>84</v>
      </c>
    </row>
    <row r="251" spans="16:30" x14ac:dyDescent="0.3">
      <c r="P251" s="32">
        <v>5441</v>
      </c>
      <c r="Q251" s="29">
        <v>12</v>
      </c>
      <c r="R251" s="30" t="s">
        <v>578</v>
      </c>
      <c r="S251" s="32" t="s">
        <v>265</v>
      </c>
      <c r="T251" s="29" t="s">
        <v>94</v>
      </c>
      <c r="U251" s="31" t="s">
        <v>322</v>
      </c>
      <c r="V251" s="31" t="str">
        <f t="shared" si="3"/>
        <v>5441 - SAS - UNIVERSIDADE DO MINHO</v>
      </c>
      <c r="W251" s="32" t="s">
        <v>109</v>
      </c>
      <c r="X251" s="32" t="s">
        <v>75</v>
      </c>
      <c r="Y251" s="11"/>
      <c r="Z251" s="34">
        <v>5957</v>
      </c>
      <c r="AA251" s="34">
        <v>11</v>
      </c>
      <c r="AB251" s="34"/>
      <c r="AC251" s="34" t="s">
        <v>247</v>
      </c>
      <c r="AD251" s="34" t="s">
        <v>92</v>
      </c>
    </row>
    <row r="252" spans="16:30" x14ac:dyDescent="0.3">
      <c r="P252" s="32">
        <v>5445</v>
      </c>
      <c r="Q252" s="29">
        <v>12</v>
      </c>
      <c r="R252" s="30" t="s">
        <v>578</v>
      </c>
      <c r="S252" s="32" t="s">
        <v>265</v>
      </c>
      <c r="T252" s="29" t="s">
        <v>94</v>
      </c>
      <c r="U252" s="31" t="s">
        <v>323</v>
      </c>
      <c r="V252" s="31" t="str">
        <f t="shared" si="3"/>
        <v>5445 - SAS - UNIVERSIDADE DE TRÁS-OS-MONTES E ALTO DOURO</v>
      </c>
      <c r="W252" s="32" t="s">
        <v>109</v>
      </c>
      <c r="X252" s="32" t="s">
        <v>75</v>
      </c>
      <c r="Y252" s="11"/>
      <c r="Z252" s="34">
        <v>5960</v>
      </c>
      <c r="AA252" s="34">
        <v>12</v>
      </c>
      <c r="AB252" s="34"/>
      <c r="AC252" s="34" t="s">
        <v>265</v>
      </c>
      <c r="AD252" s="34" t="s">
        <v>94</v>
      </c>
    </row>
    <row r="253" spans="16:30" x14ac:dyDescent="0.3">
      <c r="P253" s="32">
        <v>5448</v>
      </c>
      <c r="Q253" s="29">
        <v>12</v>
      </c>
      <c r="R253" s="30" t="s">
        <v>578</v>
      </c>
      <c r="S253" s="32" t="s">
        <v>265</v>
      </c>
      <c r="T253" s="29" t="s">
        <v>94</v>
      </c>
      <c r="U253" s="31" t="s">
        <v>324</v>
      </c>
      <c r="V253" s="31" t="str">
        <f t="shared" si="3"/>
        <v>5448 - SAS - INSTITUTO POLITÉCNICO DE BEJA</v>
      </c>
      <c r="W253" s="32" t="s">
        <v>109</v>
      </c>
      <c r="X253" s="32" t="s">
        <v>75</v>
      </c>
      <c r="Y253" s="11"/>
      <c r="Z253" s="34">
        <v>5987</v>
      </c>
      <c r="AA253" s="34">
        <v>12</v>
      </c>
      <c r="AB253" s="34"/>
      <c r="AC253" s="34" t="s">
        <v>265</v>
      </c>
      <c r="AD253" s="34" t="s">
        <v>94</v>
      </c>
    </row>
    <row r="254" spans="16:30" x14ac:dyDescent="0.3">
      <c r="P254" s="32">
        <v>5449</v>
      </c>
      <c r="Q254" s="29">
        <v>12</v>
      </c>
      <c r="R254" s="30" t="s">
        <v>578</v>
      </c>
      <c r="S254" s="32" t="s">
        <v>265</v>
      </c>
      <c r="T254" s="29" t="s">
        <v>94</v>
      </c>
      <c r="U254" s="31" t="s">
        <v>325</v>
      </c>
      <c r="V254" s="31" t="str">
        <f t="shared" si="3"/>
        <v>5449 - SAS - INSTITUTO POLITÉCNICO DE BRAGANÇA</v>
      </c>
      <c r="W254" s="32" t="s">
        <v>109</v>
      </c>
      <c r="X254" s="32" t="s">
        <v>75</v>
      </c>
      <c r="Y254" s="11"/>
      <c r="Z254" s="34">
        <v>6501</v>
      </c>
      <c r="AA254" s="34">
        <v>15</v>
      </c>
      <c r="AB254" s="34"/>
      <c r="AC254" s="34" t="s">
        <v>422</v>
      </c>
      <c r="AD254" s="34" t="s">
        <v>99</v>
      </c>
    </row>
    <row r="255" spans="16:30" x14ac:dyDescent="0.3">
      <c r="P255" s="32">
        <v>5450</v>
      </c>
      <c r="Q255" s="29">
        <v>12</v>
      </c>
      <c r="R255" s="30" t="s">
        <v>578</v>
      </c>
      <c r="S255" s="32" t="s">
        <v>265</v>
      </c>
      <c r="T255" s="29" t="s">
        <v>94</v>
      </c>
      <c r="U255" s="31" t="s">
        <v>326</v>
      </c>
      <c r="V255" s="31" t="str">
        <f t="shared" si="3"/>
        <v>5450 - SAS - INSTITUTO POLITÉCNICO DE CASTELO BRANCO</v>
      </c>
      <c r="W255" s="32" t="s">
        <v>109</v>
      </c>
      <c r="X255" s="32" t="s">
        <v>75</v>
      </c>
      <c r="Y255" s="11"/>
      <c r="Z255" s="34">
        <v>6502</v>
      </c>
      <c r="AA255" s="34">
        <v>15</v>
      </c>
      <c r="AB255" s="34"/>
      <c r="AC255" s="34" t="s">
        <v>422</v>
      </c>
      <c r="AD255" s="34" t="s">
        <v>99</v>
      </c>
    </row>
    <row r="256" spans="16:30" x14ac:dyDescent="0.3">
      <c r="P256" s="32">
        <v>5451</v>
      </c>
      <c r="Q256" s="29">
        <v>12</v>
      </c>
      <c r="R256" s="30" t="s">
        <v>578</v>
      </c>
      <c r="S256" s="32" t="s">
        <v>265</v>
      </c>
      <c r="T256" s="29" t="s">
        <v>94</v>
      </c>
      <c r="U256" s="31" t="s">
        <v>327</v>
      </c>
      <c r="V256" s="31" t="str">
        <f t="shared" si="3"/>
        <v>5451 - SAS - INSTITUTO POLITÉCNICO DE COIMBRA</v>
      </c>
      <c r="W256" s="32" t="s">
        <v>109</v>
      </c>
      <c r="X256" s="32" t="s">
        <v>75</v>
      </c>
      <c r="Y256" s="11"/>
      <c r="Z256" s="34">
        <v>5852</v>
      </c>
      <c r="AA256" s="34">
        <v>8</v>
      </c>
      <c r="AB256" s="34"/>
      <c r="AC256" s="34" t="s">
        <v>224</v>
      </c>
      <c r="AD256" s="34" t="s">
        <v>90</v>
      </c>
    </row>
    <row r="257" spans="16:30" x14ac:dyDescent="0.3">
      <c r="P257" s="32">
        <v>5452</v>
      </c>
      <c r="Q257" s="29">
        <v>12</v>
      </c>
      <c r="R257" s="30" t="s">
        <v>578</v>
      </c>
      <c r="S257" s="32" t="s">
        <v>265</v>
      </c>
      <c r="T257" s="29" t="s">
        <v>94</v>
      </c>
      <c r="U257" s="31" t="s">
        <v>328</v>
      </c>
      <c r="V257" s="31" t="str">
        <f t="shared" si="3"/>
        <v>5452 - SAS - INSTITUTO POLITÉCNICO DA GUARDA</v>
      </c>
      <c r="W257" s="32" t="s">
        <v>109</v>
      </c>
      <c r="X257" s="32" t="s">
        <v>75</v>
      </c>
      <c r="Y257" s="11"/>
      <c r="Z257" s="34">
        <v>5857</v>
      </c>
      <c r="AA257" s="34">
        <v>5</v>
      </c>
      <c r="AB257" s="34"/>
      <c r="AC257" s="34" t="s">
        <v>152</v>
      </c>
      <c r="AD257" s="34" t="s">
        <v>84</v>
      </c>
    </row>
    <row r="258" spans="16:30" x14ac:dyDescent="0.3">
      <c r="P258" s="32">
        <v>5453</v>
      </c>
      <c r="Q258" s="29">
        <v>12</v>
      </c>
      <c r="R258" s="30" t="s">
        <v>578</v>
      </c>
      <c r="S258" s="32" t="s">
        <v>265</v>
      </c>
      <c r="T258" s="29" t="s">
        <v>94</v>
      </c>
      <c r="U258" s="31" t="s">
        <v>329</v>
      </c>
      <c r="V258" s="31" t="str">
        <f t="shared" si="3"/>
        <v>5453 - SAS - INSTITUTO POLITÉCNICO DE LEIRIA</v>
      </c>
      <c r="W258" s="32" t="s">
        <v>109</v>
      </c>
      <c r="X258" s="32" t="s">
        <v>75</v>
      </c>
      <c r="Y258" s="11"/>
      <c r="Z258" s="34">
        <v>5874</v>
      </c>
      <c r="AA258" s="34">
        <v>13</v>
      </c>
      <c r="AB258" s="34"/>
      <c r="AC258" s="34" t="s">
        <v>356</v>
      </c>
      <c r="AD258" s="34" t="s">
        <v>95</v>
      </c>
    </row>
    <row r="259" spans="16:30" x14ac:dyDescent="0.3">
      <c r="P259" s="32">
        <v>5454</v>
      </c>
      <c r="Q259" s="29">
        <v>12</v>
      </c>
      <c r="R259" s="30" t="s">
        <v>578</v>
      </c>
      <c r="S259" s="32" t="s">
        <v>265</v>
      </c>
      <c r="T259" s="29" t="s">
        <v>94</v>
      </c>
      <c r="U259" s="31" t="s">
        <v>330</v>
      </c>
      <c r="V259" s="31" t="str">
        <f t="shared" si="3"/>
        <v>5454 - SAS - INSTITUTO POLITÉCNICO DE LISBOA</v>
      </c>
      <c r="W259" s="32" t="s">
        <v>109</v>
      </c>
      <c r="X259" s="32" t="s">
        <v>75</v>
      </c>
      <c r="Y259" s="11"/>
      <c r="Z259" s="34">
        <v>5893</v>
      </c>
      <c r="AA259" s="34">
        <v>2</v>
      </c>
      <c r="AB259" s="34"/>
      <c r="AC259" s="34" t="s">
        <v>48</v>
      </c>
      <c r="AD259" s="34" t="s">
        <v>78</v>
      </c>
    </row>
    <row r="260" spans="16:30" x14ac:dyDescent="0.3">
      <c r="P260" s="32">
        <v>5455</v>
      </c>
      <c r="Q260" s="29">
        <v>12</v>
      </c>
      <c r="R260" s="30" t="s">
        <v>578</v>
      </c>
      <c r="S260" s="32" t="s">
        <v>265</v>
      </c>
      <c r="T260" s="29" t="s">
        <v>94</v>
      </c>
      <c r="U260" s="31" t="s">
        <v>331</v>
      </c>
      <c r="V260" s="31" t="str">
        <f t="shared" ref="V260:V323" si="4">P260&amp;" - "&amp;U260</f>
        <v>5455 - SAS - INSTITUTO POLITÉCNICO DE PORTALEGRE</v>
      </c>
      <c r="W260" s="32" t="s">
        <v>109</v>
      </c>
      <c r="X260" s="32" t="s">
        <v>75</v>
      </c>
      <c r="Y260" s="11"/>
      <c r="Z260" s="34">
        <v>5894</v>
      </c>
      <c r="AA260" s="34">
        <v>15</v>
      </c>
      <c r="AB260" s="34"/>
      <c r="AC260" s="34" t="s">
        <v>422</v>
      </c>
      <c r="AD260" s="34" t="s">
        <v>99</v>
      </c>
    </row>
    <row r="261" spans="16:30" x14ac:dyDescent="0.3">
      <c r="P261" s="32">
        <v>5456</v>
      </c>
      <c r="Q261" s="29">
        <v>12</v>
      </c>
      <c r="R261" s="30" t="s">
        <v>578</v>
      </c>
      <c r="S261" s="32" t="s">
        <v>265</v>
      </c>
      <c r="T261" s="29" t="s">
        <v>94</v>
      </c>
      <c r="U261" s="31" t="s">
        <v>332</v>
      </c>
      <c r="V261" s="31" t="str">
        <f t="shared" si="4"/>
        <v>5456 - SAS - INSTITUTO POLITÉCNICO DO PORTO</v>
      </c>
      <c r="W261" s="32" t="s">
        <v>109</v>
      </c>
      <c r="X261" s="32" t="s">
        <v>75</v>
      </c>
      <c r="Y261" s="11"/>
      <c r="Z261" s="34">
        <v>5899</v>
      </c>
      <c r="AA261" s="34">
        <v>15</v>
      </c>
      <c r="AB261" s="34"/>
      <c r="AC261" s="34" t="s">
        <v>422</v>
      </c>
      <c r="AD261" s="34" t="s">
        <v>99</v>
      </c>
    </row>
    <row r="262" spans="16:30" x14ac:dyDescent="0.3">
      <c r="P262" s="32">
        <v>5457</v>
      </c>
      <c r="Q262" s="29">
        <v>12</v>
      </c>
      <c r="R262" s="30" t="s">
        <v>578</v>
      </c>
      <c r="S262" s="32" t="s">
        <v>265</v>
      </c>
      <c r="T262" s="29" t="s">
        <v>94</v>
      </c>
      <c r="U262" s="31" t="s">
        <v>333</v>
      </c>
      <c r="V262" s="31" t="str">
        <f t="shared" si="4"/>
        <v>5457 - SAS - INSTITUTO POLITÉCNICO DE SANTAREM</v>
      </c>
      <c r="W262" s="32" t="s">
        <v>109</v>
      </c>
      <c r="X262" s="32" t="s">
        <v>75</v>
      </c>
      <c r="Y262" s="11"/>
      <c r="Z262" s="34">
        <v>5910</v>
      </c>
      <c r="AA262" s="34">
        <v>3</v>
      </c>
      <c r="AB262" s="34"/>
      <c r="AC262" s="34" t="s">
        <v>121</v>
      </c>
      <c r="AD262" s="34" t="s">
        <v>80</v>
      </c>
    </row>
    <row r="263" spans="16:30" x14ac:dyDescent="0.3">
      <c r="P263" s="32">
        <v>5458</v>
      </c>
      <c r="Q263" s="29">
        <v>12</v>
      </c>
      <c r="R263" s="30" t="s">
        <v>578</v>
      </c>
      <c r="S263" s="32" t="s">
        <v>265</v>
      </c>
      <c r="T263" s="29" t="s">
        <v>94</v>
      </c>
      <c r="U263" s="31" t="s">
        <v>334</v>
      </c>
      <c r="V263" s="31" t="str">
        <f t="shared" si="4"/>
        <v>5458 - SAS - INSTITUTO POLITÉCNICO DE SETÚBAL</v>
      </c>
      <c r="W263" s="32" t="s">
        <v>109</v>
      </c>
      <c r="X263" s="32" t="s">
        <v>75</v>
      </c>
      <c r="Y263" s="11"/>
      <c r="Z263" s="34">
        <v>5950</v>
      </c>
      <c r="AA263" s="34">
        <v>13</v>
      </c>
      <c r="AB263" s="34"/>
      <c r="AC263" s="34" t="s">
        <v>356</v>
      </c>
      <c r="AD263" s="34" t="s">
        <v>95</v>
      </c>
    </row>
    <row r="264" spans="16:30" x14ac:dyDescent="0.3">
      <c r="P264" s="32">
        <v>5459</v>
      </c>
      <c r="Q264" s="29">
        <v>12</v>
      </c>
      <c r="R264" s="30" t="s">
        <v>578</v>
      </c>
      <c r="S264" s="32" t="s">
        <v>265</v>
      </c>
      <c r="T264" s="29" t="s">
        <v>94</v>
      </c>
      <c r="U264" s="31" t="s">
        <v>335</v>
      </c>
      <c r="V264" s="31" t="str">
        <f t="shared" si="4"/>
        <v>5459 - SAS - INSTITUTO POLITÉCNICO DE TOMAR</v>
      </c>
      <c r="W264" s="32" t="s">
        <v>109</v>
      </c>
      <c r="X264" s="32" t="s">
        <v>75</v>
      </c>
      <c r="Y264" s="11"/>
      <c r="Z264" s="34">
        <v>5952</v>
      </c>
      <c r="AA264" s="34">
        <v>3</v>
      </c>
      <c r="AB264" s="34"/>
      <c r="AC264" s="34" t="s">
        <v>121</v>
      </c>
      <c r="AD264" s="34" t="s">
        <v>80</v>
      </c>
    </row>
    <row r="265" spans="16:30" x14ac:dyDescent="0.3">
      <c r="P265" s="32">
        <v>5460</v>
      </c>
      <c r="Q265" s="29">
        <v>12</v>
      </c>
      <c r="R265" s="30" t="s">
        <v>578</v>
      </c>
      <c r="S265" s="32" t="s">
        <v>265</v>
      </c>
      <c r="T265" s="29" t="s">
        <v>94</v>
      </c>
      <c r="U265" s="31" t="s">
        <v>336</v>
      </c>
      <c r="V265" s="31" t="str">
        <f t="shared" si="4"/>
        <v>5460 - SAS - INSTITUTO POLITÉCNICO DE VIANA DO CASTELO</v>
      </c>
      <c r="W265" s="32" t="s">
        <v>109</v>
      </c>
      <c r="X265" s="32" t="s">
        <v>75</v>
      </c>
      <c r="Y265" s="11"/>
      <c r="Z265" s="34">
        <v>5953</v>
      </c>
      <c r="AA265" s="34">
        <v>3</v>
      </c>
      <c r="AB265" s="34"/>
      <c r="AC265" s="34" t="s">
        <v>121</v>
      </c>
      <c r="AD265" s="34" t="s">
        <v>80</v>
      </c>
    </row>
    <row r="266" spans="16:30" x14ac:dyDescent="0.3">
      <c r="P266" s="32">
        <v>5461</v>
      </c>
      <c r="Q266" s="29">
        <v>12</v>
      </c>
      <c r="R266" s="30" t="s">
        <v>578</v>
      </c>
      <c r="S266" s="32" t="s">
        <v>265</v>
      </c>
      <c r="T266" s="29" t="s">
        <v>94</v>
      </c>
      <c r="U266" s="31" t="s">
        <v>337</v>
      </c>
      <c r="V266" s="31" t="str">
        <f t="shared" si="4"/>
        <v>5461 - SAS - INSTITUTO POLITÉCNICO DE VISEU</v>
      </c>
      <c r="W266" s="32" t="s">
        <v>109</v>
      </c>
      <c r="X266" s="32" t="s">
        <v>75</v>
      </c>
      <c r="Y266" s="11"/>
      <c r="Z266" s="34">
        <v>5954</v>
      </c>
      <c r="AA266" s="34">
        <v>3</v>
      </c>
      <c r="AB266" s="34"/>
      <c r="AC266" s="34" t="s">
        <v>121</v>
      </c>
      <c r="AD266" s="34" t="s">
        <v>80</v>
      </c>
    </row>
    <row r="267" spans="16:30" x14ac:dyDescent="0.3">
      <c r="P267" s="32">
        <v>5731</v>
      </c>
      <c r="Q267" s="29">
        <v>12</v>
      </c>
      <c r="R267" s="30" t="s">
        <v>578</v>
      </c>
      <c r="S267" s="32" t="s">
        <v>265</v>
      </c>
      <c r="T267" s="29" t="s">
        <v>94</v>
      </c>
      <c r="U267" s="31" t="s">
        <v>338</v>
      </c>
      <c r="V267" s="31" t="str">
        <f t="shared" si="4"/>
        <v>5731 - ESCOLA SUPERIOR DE ENFERMAGEM DE COIMBRA</v>
      </c>
      <c r="W267" s="32" t="s">
        <v>109</v>
      </c>
      <c r="X267" s="32" t="s">
        <v>75</v>
      </c>
      <c r="Y267" s="11"/>
      <c r="Z267" s="34">
        <v>5955</v>
      </c>
      <c r="AA267" s="34">
        <v>3</v>
      </c>
      <c r="AB267" s="34"/>
      <c r="AC267" s="34" t="s">
        <v>121</v>
      </c>
      <c r="AD267" s="34" t="s">
        <v>80</v>
      </c>
    </row>
    <row r="268" spans="16:30" x14ac:dyDescent="0.3">
      <c r="P268" s="32">
        <v>5732</v>
      </c>
      <c r="Q268" s="29">
        <v>12</v>
      </c>
      <c r="R268" s="30" t="s">
        <v>578</v>
      </c>
      <c r="S268" s="32" t="s">
        <v>265</v>
      </c>
      <c r="T268" s="29" t="s">
        <v>94</v>
      </c>
      <c r="U268" s="31" t="s">
        <v>339</v>
      </c>
      <c r="V268" s="31" t="str">
        <f t="shared" si="4"/>
        <v>5732 - ESCOLA SUPERIOR DE ENFERMAGEM DO PORTO</v>
      </c>
      <c r="W268" s="32" t="s">
        <v>109</v>
      </c>
      <c r="X268" s="32" t="s">
        <v>75</v>
      </c>
      <c r="Y268" s="11"/>
      <c r="Z268" s="34">
        <v>5956</v>
      </c>
      <c r="AA268" s="34">
        <v>5</v>
      </c>
      <c r="AB268" s="34"/>
      <c r="AC268" s="34" t="s">
        <v>152</v>
      </c>
      <c r="AD268" s="34" t="s">
        <v>84</v>
      </c>
    </row>
    <row r="269" spans="16:30" x14ac:dyDescent="0.3">
      <c r="P269" s="32">
        <v>5747</v>
      </c>
      <c r="Q269" s="29">
        <v>12</v>
      </c>
      <c r="R269" s="30" t="s">
        <v>578</v>
      </c>
      <c r="S269" s="32" t="s">
        <v>265</v>
      </c>
      <c r="T269" s="29" t="s">
        <v>94</v>
      </c>
      <c r="U269" s="31" t="s">
        <v>340</v>
      </c>
      <c r="V269" s="31" t="str">
        <f t="shared" si="4"/>
        <v>5747 - ESCOLA SUPERIOR NÁUTICA INFANTE D.HENRIQUE</v>
      </c>
      <c r="W269" s="32" t="s">
        <v>109</v>
      </c>
      <c r="X269" s="32" t="s">
        <v>75</v>
      </c>
      <c r="Y269" s="11"/>
      <c r="Z269" s="34">
        <v>5984</v>
      </c>
      <c r="AA269" s="34">
        <v>3</v>
      </c>
      <c r="AB269" s="34"/>
      <c r="AC269" s="34" t="s">
        <v>121</v>
      </c>
      <c r="AD269" s="34" t="s">
        <v>80</v>
      </c>
    </row>
    <row r="270" spans="16:30" x14ac:dyDescent="0.3">
      <c r="P270" s="32">
        <v>5748</v>
      </c>
      <c r="Q270" s="29">
        <v>12</v>
      </c>
      <c r="R270" s="30" t="s">
        <v>578</v>
      </c>
      <c r="S270" s="32" t="s">
        <v>265</v>
      </c>
      <c r="T270" s="29" t="s">
        <v>94</v>
      </c>
      <c r="U270" s="31" t="s">
        <v>341</v>
      </c>
      <c r="V270" s="31" t="str">
        <f t="shared" si="4"/>
        <v>5748 - ESCOLA SUPERIOR DE ENFERMAGEM DE LISBOA</v>
      </c>
      <c r="W270" s="32" t="s">
        <v>109</v>
      </c>
      <c r="X270" s="32" t="s">
        <v>75</v>
      </c>
      <c r="Y270" s="11"/>
      <c r="Z270" s="34">
        <v>5985</v>
      </c>
      <c r="AA270" s="34">
        <v>3</v>
      </c>
      <c r="AB270" s="34"/>
      <c r="AC270" s="34" t="s">
        <v>121</v>
      </c>
      <c r="AD270" s="34" t="s">
        <v>80</v>
      </c>
    </row>
    <row r="271" spans="16:30" x14ac:dyDescent="0.3">
      <c r="P271" s="32">
        <v>5763</v>
      </c>
      <c r="Q271" s="29">
        <v>12</v>
      </c>
      <c r="R271" s="30" t="s">
        <v>578</v>
      </c>
      <c r="S271" s="32" t="s">
        <v>265</v>
      </c>
      <c r="T271" s="29" t="s">
        <v>94</v>
      </c>
      <c r="U271" s="31" t="s">
        <v>342</v>
      </c>
      <c r="V271" s="31" t="str">
        <f t="shared" si="4"/>
        <v>5763 - UL - FACULDADE DE PSICOLOGIA</v>
      </c>
      <c r="W271" s="32" t="s">
        <v>109</v>
      </c>
      <c r="X271" s="32" t="s">
        <v>75</v>
      </c>
      <c r="Y271" s="11"/>
      <c r="Z271" s="34">
        <v>5986</v>
      </c>
      <c r="AA271" s="34">
        <v>3</v>
      </c>
      <c r="AB271" s="34"/>
      <c r="AC271" s="34" t="s">
        <v>121</v>
      </c>
      <c r="AD271" s="34" t="s">
        <v>80</v>
      </c>
    </row>
    <row r="272" spans="16:30" x14ac:dyDescent="0.3">
      <c r="P272" s="32">
        <v>5764</v>
      </c>
      <c r="Q272" s="29">
        <v>12</v>
      </c>
      <c r="R272" s="30" t="s">
        <v>578</v>
      </c>
      <c r="S272" s="32" t="s">
        <v>265</v>
      </c>
      <c r="T272" s="29" t="s">
        <v>94</v>
      </c>
      <c r="U272" s="31" t="s">
        <v>343</v>
      </c>
      <c r="V272" s="31" t="str">
        <f t="shared" si="4"/>
        <v>5764 - UL - INSTITUTO DE EDUCAÇÃO</v>
      </c>
      <c r="W272" s="32" t="s">
        <v>109</v>
      </c>
      <c r="X272" s="32" t="s">
        <v>75</v>
      </c>
      <c r="Y272" s="11"/>
      <c r="Z272" s="34">
        <v>6500</v>
      </c>
      <c r="AA272" s="34">
        <v>15</v>
      </c>
      <c r="AB272" s="34"/>
      <c r="AC272" s="34" t="s">
        <v>422</v>
      </c>
      <c r="AD272" s="34" t="s">
        <v>99</v>
      </c>
    </row>
    <row r="273" spans="16:30" x14ac:dyDescent="0.3">
      <c r="P273" s="32">
        <v>5765</v>
      </c>
      <c r="Q273" s="29">
        <v>12</v>
      </c>
      <c r="R273" s="30" t="s">
        <v>578</v>
      </c>
      <c r="S273" s="32" t="s">
        <v>265</v>
      </c>
      <c r="T273" s="29" t="s">
        <v>94</v>
      </c>
      <c r="U273" s="31" t="s">
        <v>344</v>
      </c>
      <c r="V273" s="31" t="str">
        <f t="shared" si="4"/>
        <v>5765 - UL - INSTITUTO DE GEOGRAFIA E ORDENAMENTO DO TERRITÓRIO</v>
      </c>
      <c r="W273" s="32" t="s">
        <v>109</v>
      </c>
      <c r="X273" s="32" t="s">
        <v>75</v>
      </c>
      <c r="Y273" s="11"/>
      <c r="Z273" s="34">
        <v>2145</v>
      </c>
      <c r="AA273" s="34">
        <v>17</v>
      </c>
      <c r="AB273" s="34"/>
      <c r="AC273" s="34" t="s">
        <v>519</v>
      </c>
      <c r="AD273" s="34" t="s">
        <v>103</v>
      </c>
    </row>
    <row r="274" spans="16:30" x14ac:dyDescent="0.3">
      <c r="P274" s="32">
        <v>5807</v>
      </c>
      <c r="Q274" s="29">
        <v>12</v>
      </c>
      <c r="R274" s="30" t="s">
        <v>578</v>
      </c>
      <c r="S274" s="32" t="s">
        <v>265</v>
      </c>
      <c r="T274" s="29" t="s">
        <v>94</v>
      </c>
      <c r="U274" s="31" t="s">
        <v>345</v>
      </c>
      <c r="V274" s="31" t="str">
        <f t="shared" si="4"/>
        <v>5807 - UNIVERSIDADE DO PORTO - FUNDAÇÃO PÚBLICA</v>
      </c>
      <c r="W274" s="32" t="s">
        <v>120</v>
      </c>
      <c r="X274" s="32" t="s">
        <v>75</v>
      </c>
      <c r="Y274" s="11"/>
      <c r="Z274" s="34">
        <v>2164</v>
      </c>
      <c r="AA274" s="34">
        <v>12</v>
      </c>
      <c r="AB274" s="34"/>
      <c r="AC274" s="34" t="s">
        <v>265</v>
      </c>
      <c r="AD274" s="34" t="s">
        <v>94</v>
      </c>
    </row>
    <row r="275" spans="16:30" x14ac:dyDescent="0.3">
      <c r="P275" s="32">
        <v>5840</v>
      </c>
      <c r="Q275" s="29">
        <v>12</v>
      </c>
      <c r="R275" s="30" t="s">
        <v>578</v>
      </c>
      <c r="S275" s="32" t="s">
        <v>265</v>
      </c>
      <c r="T275" s="29" t="s">
        <v>94</v>
      </c>
      <c r="U275" s="31" t="s">
        <v>346</v>
      </c>
      <c r="V275" s="31" t="str">
        <f t="shared" si="4"/>
        <v>5840 - ISCTE - INSTITUTO UNIVERSITÁRIO DE LISBOA - FUNDAÇÃO PÚBLICA</v>
      </c>
      <c r="W275" s="32" t="s">
        <v>120</v>
      </c>
      <c r="X275" s="32" t="s">
        <v>75</v>
      </c>
      <c r="Y275" s="11"/>
      <c r="Z275" s="34">
        <v>2168</v>
      </c>
      <c r="AA275" s="34">
        <v>12</v>
      </c>
      <c r="AB275" s="34"/>
      <c r="AC275" s="34" t="s">
        <v>265</v>
      </c>
      <c r="AD275" s="34" t="s">
        <v>94</v>
      </c>
    </row>
    <row r="276" spans="16:30" x14ac:dyDescent="0.3">
      <c r="P276" s="32">
        <v>5841</v>
      </c>
      <c r="Q276" s="29">
        <v>12</v>
      </c>
      <c r="R276" s="30" t="s">
        <v>578</v>
      </c>
      <c r="S276" s="32" t="s">
        <v>265</v>
      </c>
      <c r="T276" s="29" t="s">
        <v>94</v>
      </c>
      <c r="U276" s="31" t="s">
        <v>347</v>
      </c>
      <c r="V276" s="31" t="str">
        <f t="shared" si="4"/>
        <v>5841 - UNIVERSIDADE DE AVEIRO - FUNDAÇÃO PÚBLICA</v>
      </c>
      <c r="W276" s="32" t="s">
        <v>120</v>
      </c>
      <c r="X276" s="32" t="s">
        <v>75</v>
      </c>
      <c r="Y276" s="11"/>
      <c r="Z276" s="34">
        <v>2185</v>
      </c>
      <c r="AA276" s="34">
        <v>18</v>
      </c>
      <c r="AB276" s="34"/>
      <c r="AC276" s="34" t="s">
        <v>48</v>
      </c>
      <c r="AD276" s="34" t="s">
        <v>78</v>
      </c>
    </row>
    <row r="277" spans="16:30" x14ac:dyDescent="0.3">
      <c r="P277" s="32">
        <v>5865</v>
      </c>
      <c r="Q277" s="29">
        <v>12</v>
      </c>
      <c r="R277" s="30" t="s">
        <v>578</v>
      </c>
      <c r="S277" s="32" t="s">
        <v>265</v>
      </c>
      <c r="T277" s="29" t="s">
        <v>94</v>
      </c>
      <c r="U277" s="31" t="s">
        <v>348</v>
      </c>
      <c r="V277" s="31" t="str">
        <f t="shared" si="4"/>
        <v>5865 - UNIVERSIDADE DE LISBOA (UL) - REITORIA</v>
      </c>
      <c r="W277" s="32" t="s">
        <v>109</v>
      </c>
      <c r="X277" s="32" t="s">
        <v>75</v>
      </c>
      <c r="Y277" s="11"/>
      <c r="Z277" s="34">
        <v>2186</v>
      </c>
      <c r="AA277" s="34">
        <v>18</v>
      </c>
      <c r="AB277" s="34"/>
      <c r="AC277" s="34" t="s">
        <v>48</v>
      </c>
      <c r="AD277" s="34" t="s">
        <v>78</v>
      </c>
    </row>
    <row r="278" spans="16:30" x14ac:dyDescent="0.3">
      <c r="P278" s="32">
        <v>5866</v>
      </c>
      <c r="Q278" s="29">
        <v>12</v>
      </c>
      <c r="R278" s="30" t="s">
        <v>578</v>
      </c>
      <c r="S278" s="32" t="s">
        <v>265</v>
      </c>
      <c r="T278" s="29" t="s">
        <v>94</v>
      </c>
      <c r="U278" s="31" t="s">
        <v>349</v>
      </c>
      <c r="V278" s="31" t="str">
        <f t="shared" si="4"/>
        <v>5866 - SAS - UNIVERSIDADE DE LISBOA (UL)</v>
      </c>
      <c r="W278" s="32" t="s">
        <v>109</v>
      </c>
      <c r="X278" s="32" t="s">
        <v>75</v>
      </c>
      <c r="Y278" s="11"/>
      <c r="Z278" s="34">
        <v>2187</v>
      </c>
      <c r="AA278" s="34">
        <v>18</v>
      </c>
      <c r="AB278" s="34"/>
      <c r="AC278" s="34" t="s">
        <v>48</v>
      </c>
      <c r="AD278" s="34" t="s">
        <v>78</v>
      </c>
    </row>
    <row r="279" spans="16:30" x14ac:dyDescent="0.3">
      <c r="P279" s="32">
        <v>5879</v>
      </c>
      <c r="Q279" s="29">
        <v>12</v>
      </c>
      <c r="R279" s="30" t="s">
        <v>578</v>
      </c>
      <c r="S279" s="32" t="s">
        <v>265</v>
      </c>
      <c r="T279" s="29" t="s">
        <v>94</v>
      </c>
      <c r="U279" s="31" t="s">
        <v>350</v>
      </c>
      <c r="V279" s="31" t="str">
        <f t="shared" si="4"/>
        <v>5879 - IMAR - INSTITUTO DO MAR</v>
      </c>
      <c r="W279" s="32" t="s">
        <v>120</v>
      </c>
      <c r="X279" s="32" t="s">
        <v>75</v>
      </c>
      <c r="Y279" s="11"/>
      <c r="Z279" s="34">
        <v>2188</v>
      </c>
      <c r="AA279" s="34">
        <v>18</v>
      </c>
      <c r="AB279" s="34"/>
      <c r="AC279" s="34" t="s">
        <v>48</v>
      </c>
      <c r="AD279" s="34" t="s">
        <v>78</v>
      </c>
    </row>
    <row r="280" spans="16:30" x14ac:dyDescent="0.3">
      <c r="P280" s="32">
        <v>5882</v>
      </c>
      <c r="Q280" s="29">
        <v>12</v>
      </c>
      <c r="R280" s="30" t="s">
        <v>578</v>
      </c>
      <c r="S280" s="32" t="s">
        <v>265</v>
      </c>
      <c r="T280" s="29" t="s">
        <v>94</v>
      </c>
      <c r="U280" s="31" t="s">
        <v>351</v>
      </c>
      <c r="V280" s="31" t="str">
        <f t="shared" si="4"/>
        <v>5882 - FUNDAÇÃO PARA O DESENVOLVIMENTO CIÊNCIAS ECONÓMICAS FINANCEIRAS E EMPRESARIAIS</v>
      </c>
      <c r="W280" s="32" t="s">
        <v>120</v>
      </c>
      <c r="X280" s="32" t="s">
        <v>75</v>
      </c>
      <c r="Y280" s="11"/>
      <c r="Z280" s="34">
        <v>2189</v>
      </c>
      <c r="AA280" s="34">
        <v>18</v>
      </c>
      <c r="AB280" s="34"/>
      <c r="AC280" s="34" t="s">
        <v>48</v>
      </c>
      <c r="AD280" s="34" t="s">
        <v>78</v>
      </c>
    </row>
    <row r="281" spans="16:30" x14ac:dyDescent="0.3">
      <c r="P281" s="32">
        <v>5944</v>
      </c>
      <c r="Q281" s="29">
        <v>12</v>
      </c>
      <c r="R281" s="30" t="s">
        <v>578</v>
      </c>
      <c r="S281" s="32" t="s">
        <v>265</v>
      </c>
      <c r="T281" s="29" t="s">
        <v>94</v>
      </c>
      <c r="U281" s="31" t="s">
        <v>352</v>
      </c>
      <c r="V281" s="31" t="str">
        <f t="shared" si="4"/>
        <v>5944 - FUNDAÇÃO LUÍS DE MOLINA</v>
      </c>
      <c r="W281" s="32" t="s">
        <v>120</v>
      </c>
      <c r="X281" s="32" t="s">
        <v>75</v>
      </c>
      <c r="Y281" s="11"/>
      <c r="Z281" s="34">
        <v>2207</v>
      </c>
      <c r="AA281" s="34">
        <v>12</v>
      </c>
      <c r="AB281" s="34"/>
      <c r="AC281" s="34" t="s">
        <v>265</v>
      </c>
      <c r="AD281" s="34" t="s">
        <v>94</v>
      </c>
    </row>
    <row r="282" spans="16:30" x14ac:dyDescent="0.3">
      <c r="P282" s="32">
        <v>5960</v>
      </c>
      <c r="Q282" s="29">
        <v>12</v>
      </c>
      <c r="R282" s="30" t="s">
        <v>578</v>
      </c>
      <c r="S282" s="32" t="s">
        <v>265</v>
      </c>
      <c r="T282" s="29" t="s">
        <v>94</v>
      </c>
      <c r="U282" s="31" t="s">
        <v>353</v>
      </c>
      <c r="V282" s="31" t="str">
        <f t="shared" si="4"/>
        <v>5960 - FUNDAÇAO GASPAR FRUTUOSO</v>
      </c>
      <c r="W282" s="32" t="s">
        <v>120</v>
      </c>
      <c r="X282" s="32" t="s">
        <v>75</v>
      </c>
      <c r="Y282" s="11"/>
      <c r="Z282" s="34">
        <v>2233</v>
      </c>
      <c r="AA282" s="34">
        <v>14</v>
      </c>
      <c r="AB282" s="34"/>
      <c r="AC282" s="34" t="s">
        <v>380</v>
      </c>
      <c r="AD282" s="34" t="s">
        <v>97</v>
      </c>
    </row>
    <row r="283" spans="16:30" x14ac:dyDescent="0.3">
      <c r="P283" s="32">
        <v>5963</v>
      </c>
      <c r="Q283" s="29">
        <v>12</v>
      </c>
      <c r="R283" s="30" t="s">
        <v>578</v>
      </c>
      <c r="S283" s="32" t="s">
        <v>265</v>
      </c>
      <c r="T283" s="29" t="s">
        <v>94</v>
      </c>
      <c r="U283" s="31" t="s">
        <v>354</v>
      </c>
      <c r="V283" s="31" t="str">
        <f t="shared" si="4"/>
        <v>5963 - AGENCIA NACIONAL PARA A GESTAO DO PROGRAMA ERASMUS + EDUCAÇAO E FORMAÇAO</v>
      </c>
      <c r="W283" s="32" t="s">
        <v>109</v>
      </c>
      <c r="X283" s="32" t="s">
        <v>75</v>
      </c>
      <c r="Y283" s="11"/>
      <c r="Z283" s="34">
        <v>2236</v>
      </c>
      <c r="AA283" s="34">
        <v>14</v>
      </c>
      <c r="AB283" s="34"/>
      <c r="AC283" s="34" t="s">
        <v>380</v>
      </c>
      <c r="AD283" s="34" t="s">
        <v>97</v>
      </c>
    </row>
    <row r="284" spans="16:30" x14ac:dyDescent="0.3">
      <c r="P284" s="32">
        <v>5987</v>
      </c>
      <c r="Q284" s="29">
        <v>12</v>
      </c>
      <c r="R284" s="30" t="s">
        <v>578</v>
      </c>
      <c r="S284" s="32" t="s">
        <v>265</v>
      </c>
      <c r="T284" s="29" t="s">
        <v>94</v>
      </c>
      <c r="U284" s="31" t="s">
        <v>355</v>
      </c>
      <c r="V284" s="31" t="str">
        <f t="shared" si="4"/>
        <v>5987 - UNIVERSIDADE NOVA DE LISBOA - FUNDAÇÃO PÚBLICA</v>
      </c>
      <c r="W284" s="32" t="s">
        <v>109</v>
      </c>
      <c r="X284" s="32" t="s">
        <v>75</v>
      </c>
      <c r="Y284" s="11"/>
      <c r="Z284" s="34">
        <v>2244</v>
      </c>
      <c r="AA284" s="34">
        <v>12</v>
      </c>
      <c r="AB284" s="34"/>
      <c r="AC284" s="34" t="s">
        <v>265</v>
      </c>
      <c r="AD284" s="34" t="s">
        <v>94</v>
      </c>
    </row>
    <row r="285" spans="16:30" x14ac:dyDescent="0.3">
      <c r="P285" s="32">
        <v>1902</v>
      </c>
      <c r="Q285" s="29">
        <v>13</v>
      </c>
      <c r="R285" s="30" t="s">
        <v>579</v>
      </c>
      <c r="S285" s="32" t="s">
        <v>356</v>
      </c>
      <c r="T285" s="29" t="s">
        <v>95</v>
      </c>
      <c r="U285" s="31" t="s">
        <v>357</v>
      </c>
      <c r="V285" s="31" t="str">
        <f t="shared" si="4"/>
        <v>1902 - INSPEÇÃO GERAL DA EDUCAÇÃO E CIÊNCIA</v>
      </c>
      <c r="W285" s="32" t="s">
        <v>74</v>
      </c>
      <c r="X285" s="32" t="s">
        <v>75</v>
      </c>
      <c r="Y285" s="11"/>
      <c r="Z285" s="34">
        <v>2266</v>
      </c>
      <c r="AA285" s="34">
        <v>16</v>
      </c>
      <c r="AB285" s="34"/>
      <c r="AC285" s="34" t="s">
        <v>488</v>
      </c>
      <c r="AD285" s="34" t="s">
        <v>101</v>
      </c>
    </row>
    <row r="286" spans="16:30" x14ac:dyDescent="0.3">
      <c r="P286" s="32">
        <v>2530</v>
      </c>
      <c r="Q286" s="29">
        <v>13</v>
      </c>
      <c r="R286" s="30" t="s">
        <v>579</v>
      </c>
      <c r="S286" s="32" t="s">
        <v>356</v>
      </c>
      <c r="T286" s="29" t="s">
        <v>95</v>
      </c>
      <c r="U286" s="31" t="s">
        <v>358</v>
      </c>
      <c r="V286" s="31" t="str">
        <f t="shared" si="4"/>
        <v>2530 - DIREÇÃO GERAL DA ADMINISTRAÇÃO ESCOLAR</v>
      </c>
      <c r="W286" s="32" t="s">
        <v>74</v>
      </c>
      <c r="X286" s="32" t="s">
        <v>75</v>
      </c>
      <c r="Y286" s="11"/>
      <c r="Z286" s="34">
        <v>2286</v>
      </c>
      <c r="AA286" s="34">
        <v>11</v>
      </c>
      <c r="AB286" s="34"/>
      <c r="AC286" s="34" t="s">
        <v>247</v>
      </c>
      <c r="AD286" s="34" t="s">
        <v>92</v>
      </c>
    </row>
    <row r="287" spans="16:30" x14ac:dyDescent="0.3">
      <c r="P287" s="32">
        <v>2618</v>
      </c>
      <c r="Q287" s="29">
        <v>13</v>
      </c>
      <c r="R287" s="30" t="s">
        <v>579</v>
      </c>
      <c r="S287" s="32" t="s">
        <v>356</v>
      </c>
      <c r="T287" s="29" t="s">
        <v>95</v>
      </c>
      <c r="U287" s="31" t="s">
        <v>359</v>
      </c>
      <c r="V287" s="31" t="str">
        <f t="shared" si="4"/>
        <v>2618 - SECRETARIA GERAL</v>
      </c>
      <c r="W287" s="32" t="s">
        <v>74</v>
      </c>
      <c r="X287" s="32" t="s">
        <v>75</v>
      </c>
      <c r="Y287" s="11"/>
      <c r="Z287" s="34">
        <v>6509</v>
      </c>
      <c r="AA287" s="34">
        <v>15</v>
      </c>
      <c r="AB287" s="34"/>
      <c r="AC287" s="34" t="s">
        <v>422</v>
      </c>
      <c r="AD287" s="34" t="s">
        <v>99</v>
      </c>
    </row>
    <row r="288" spans="16:30" x14ac:dyDescent="0.3">
      <c r="P288" s="32">
        <v>2625</v>
      </c>
      <c r="Q288" s="29">
        <v>13</v>
      </c>
      <c r="R288" s="30" t="s">
        <v>579</v>
      </c>
      <c r="S288" s="32" t="s">
        <v>356</v>
      </c>
      <c r="T288" s="29" t="s">
        <v>95</v>
      </c>
      <c r="U288" s="31" t="s">
        <v>360</v>
      </c>
      <c r="V288" s="31" t="str">
        <f t="shared" si="4"/>
        <v>2625 - CONSELHO NACIONAL DE EDUCAÇÃO</v>
      </c>
      <c r="W288" s="32" t="s">
        <v>74</v>
      </c>
      <c r="X288" s="32" t="s">
        <v>75</v>
      </c>
      <c r="Y288" s="11"/>
      <c r="Z288" s="34">
        <v>6511</v>
      </c>
      <c r="AA288" s="34">
        <v>15</v>
      </c>
      <c r="AB288" s="34"/>
      <c r="AC288" s="34" t="s">
        <v>422</v>
      </c>
      <c r="AD288" s="34" t="s">
        <v>99</v>
      </c>
    </row>
    <row r="289" spans="16:30" x14ac:dyDescent="0.3">
      <c r="P289" s="32">
        <v>2641</v>
      </c>
      <c r="Q289" s="29">
        <v>13</v>
      </c>
      <c r="R289" s="30" t="s">
        <v>579</v>
      </c>
      <c r="S289" s="32" t="s">
        <v>356</v>
      </c>
      <c r="T289" s="29" t="s">
        <v>95</v>
      </c>
      <c r="U289" s="31" t="s">
        <v>361</v>
      </c>
      <c r="V289" s="31" t="str">
        <f t="shared" si="4"/>
        <v>2641 - DIREÇÃO GERAL DA EDUCAÇÃO</v>
      </c>
      <c r="W289" s="32" t="s">
        <v>74</v>
      </c>
      <c r="X289" s="32" t="s">
        <v>75</v>
      </c>
      <c r="Y289" s="11"/>
      <c r="Z289" s="34">
        <v>6519</v>
      </c>
      <c r="AA289" s="34">
        <v>15</v>
      </c>
      <c r="AB289" s="34"/>
      <c r="AC289" s="34" t="s">
        <v>422</v>
      </c>
      <c r="AD289" s="34" t="s">
        <v>99</v>
      </c>
    </row>
    <row r="290" spans="16:30" x14ac:dyDescent="0.3">
      <c r="P290" s="32">
        <v>2941</v>
      </c>
      <c r="Q290" s="29">
        <v>13</v>
      </c>
      <c r="R290" s="30" t="s">
        <v>579</v>
      </c>
      <c r="S290" s="32" t="s">
        <v>356</v>
      </c>
      <c r="T290" s="29" t="s">
        <v>95</v>
      </c>
      <c r="U290" s="31" t="s">
        <v>362</v>
      </c>
      <c r="V290" s="31" t="str">
        <f t="shared" si="4"/>
        <v>2941 - DIREÇÃO-GERAL DE ESTATÍSTICAS  DA EDUCAÇÃO E CIÊNCIA</v>
      </c>
      <c r="W290" s="32" t="s">
        <v>74</v>
      </c>
      <c r="X290" s="32" t="s">
        <v>75</v>
      </c>
      <c r="Y290" s="11"/>
      <c r="Z290" s="34">
        <v>6520</v>
      </c>
      <c r="AA290" s="34">
        <v>15</v>
      </c>
      <c r="AB290" s="34"/>
      <c r="AC290" s="34" t="s">
        <v>422</v>
      </c>
      <c r="AD290" s="34" t="s">
        <v>99</v>
      </c>
    </row>
    <row r="291" spans="16:30" x14ac:dyDescent="0.3">
      <c r="P291" s="32">
        <v>4239</v>
      </c>
      <c r="Q291" s="29">
        <v>13</v>
      </c>
      <c r="R291" s="30" t="s">
        <v>579</v>
      </c>
      <c r="S291" s="32" t="s">
        <v>356</v>
      </c>
      <c r="T291" s="29" t="s">
        <v>95</v>
      </c>
      <c r="U291" s="31" t="s">
        <v>363</v>
      </c>
      <c r="V291" s="31" t="str">
        <f t="shared" si="4"/>
        <v>4239 - DIREÇÃO-GERAL DOS ESTABELECIMENTOS ESCOLARES</v>
      </c>
      <c r="W291" s="32" t="s">
        <v>74</v>
      </c>
      <c r="X291" s="32" t="s">
        <v>75</v>
      </c>
      <c r="Y291" s="11"/>
      <c r="Z291" s="34">
        <v>6528</v>
      </c>
      <c r="AA291" s="34">
        <v>15</v>
      </c>
      <c r="AB291" s="34"/>
      <c r="AC291" s="34" t="s">
        <v>422</v>
      </c>
      <c r="AD291" s="34" t="s">
        <v>99</v>
      </c>
    </row>
    <row r="292" spans="16:30" x14ac:dyDescent="0.3">
      <c r="P292" s="32">
        <v>4266</v>
      </c>
      <c r="Q292" s="29">
        <v>13</v>
      </c>
      <c r="R292" s="30" t="s">
        <v>579</v>
      </c>
      <c r="S292" s="32" t="s">
        <v>356</v>
      </c>
      <c r="T292" s="29" t="s">
        <v>95</v>
      </c>
      <c r="U292" s="31" t="s">
        <v>364</v>
      </c>
      <c r="V292" s="31" t="str">
        <f t="shared" si="4"/>
        <v>4266 - ESTABELECIMENTOS DE EDUCAÇÃO E ENSINOS BÁSICO E SECUNDÁRIO</v>
      </c>
      <c r="W292" s="32" t="s">
        <v>74</v>
      </c>
      <c r="X292" s="32" t="s">
        <v>75</v>
      </c>
      <c r="Y292" s="11"/>
      <c r="Z292" s="34">
        <v>6529</v>
      </c>
      <c r="AA292" s="34">
        <v>15</v>
      </c>
      <c r="AB292" s="34"/>
      <c r="AC292" s="34" t="s">
        <v>422</v>
      </c>
      <c r="AD292" s="34" t="s">
        <v>99</v>
      </c>
    </row>
    <row r="293" spans="16:30" x14ac:dyDescent="0.3">
      <c r="P293" s="32">
        <v>4268</v>
      </c>
      <c r="Q293" s="29">
        <v>13</v>
      </c>
      <c r="R293" s="30" t="s">
        <v>579</v>
      </c>
      <c r="S293" s="32" t="s">
        <v>356</v>
      </c>
      <c r="T293" s="29" t="s">
        <v>95</v>
      </c>
      <c r="U293" s="31" t="s">
        <v>365</v>
      </c>
      <c r="V293" s="31" t="str">
        <f t="shared" si="4"/>
        <v>4268 - AÇÃO GOVERNATIVA</v>
      </c>
      <c r="W293" s="32" t="s">
        <v>74</v>
      </c>
      <c r="X293" s="32" t="s">
        <v>75</v>
      </c>
      <c r="Y293" s="11"/>
      <c r="Z293" s="34">
        <v>6537</v>
      </c>
      <c r="AA293" s="34">
        <v>15</v>
      </c>
      <c r="AB293" s="34"/>
      <c r="AC293" s="34" t="s">
        <v>422</v>
      </c>
      <c r="AD293" s="34" t="s">
        <v>99</v>
      </c>
    </row>
    <row r="294" spans="16:30" x14ac:dyDescent="0.3">
      <c r="P294" s="32">
        <v>4449</v>
      </c>
      <c r="Q294" s="29">
        <v>13</v>
      </c>
      <c r="R294" s="30" t="s">
        <v>579</v>
      </c>
      <c r="S294" s="32" t="s">
        <v>356</v>
      </c>
      <c r="T294" s="29" t="s">
        <v>95</v>
      </c>
      <c r="U294" s="31" t="s">
        <v>366</v>
      </c>
      <c r="V294" s="31" t="str">
        <f t="shared" si="4"/>
        <v>4449 - AUTORIDADE PARA PREVENÇÃO E COMBATE À VIOLÊNCIA DESPORTO</v>
      </c>
      <c r="W294" s="32" t="s">
        <v>74</v>
      </c>
      <c r="X294" s="32" t="s">
        <v>75</v>
      </c>
      <c r="Y294" s="11"/>
      <c r="Z294" s="34">
        <v>6538</v>
      </c>
      <c r="AA294" s="34">
        <v>15</v>
      </c>
      <c r="AB294" s="34"/>
      <c r="AC294" s="34" t="s">
        <v>422</v>
      </c>
      <c r="AD294" s="34" t="s">
        <v>99</v>
      </c>
    </row>
    <row r="295" spans="16:30" x14ac:dyDescent="0.3">
      <c r="P295" s="32">
        <v>4459</v>
      </c>
      <c r="Q295" s="29">
        <v>13</v>
      </c>
      <c r="R295" s="30" t="s">
        <v>579</v>
      </c>
      <c r="S295" s="32" t="s">
        <v>356</v>
      </c>
      <c r="T295" s="29" t="s">
        <v>95</v>
      </c>
      <c r="U295" s="31" t="s">
        <v>367</v>
      </c>
      <c r="V295" s="31" t="str">
        <f t="shared" si="4"/>
        <v>4459 - AUTORIDADE ANTIDOPAGEM DE PORTUGAL</v>
      </c>
      <c r="W295" s="32" t="s">
        <v>74</v>
      </c>
      <c r="X295" s="32" t="s">
        <v>75</v>
      </c>
      <c r="Y295" s="11"/>
      <c r="Z295" s="34">
        <v>6539</v>
      </c>
      <c r="AA295" s="34">
        <v>15</v>
      </c>
      <c r="AB295" s="34"/>
      <c r="AC295" s="34" t="s">
        <v>422</v>
      </c>
      <c r="AD295" s="34" t="s">
        <v>99</v>
      </c>
    </row>
    <row r="296" spans="16:30" x14ac:dyDescent="0.3">
      <c r="P296" s="32">
        <v>5294</v>
      </c>
      <c r="Q296" s="29">
        <v>13</v>
      </c>
      <c r="R296" s="30" t="s">
        <v>579</v>
      </c>
      <c r="S296" s="32" t="s">
        <v>356</v>
      </c>
      <c r="T296" s="29" t="s">
        <v>95</v>
      </c>
      <c r="U296" s="31" t="s">
        <v>368</v>
      </c>
      <c r="V296" s="31" t="str">
        <f t="shared" si="4"/>
        <v>5294 - EDITORIAL DO MINISTÉRIO DA EDUCAÇÃO E CIÊNCIA</v>
      </c>
      <c r="W296" s="32" t="s">
        <v>109</v>
      </c>
      <c r="X296" s="32" t="s">
        <v>75</v>
      </c>
      <c r="Y296" s="11"/>
      <c r="Z296" s="34">
        <v>6508</v>
      </c>
      <c r="AA296" s="34">
        <v>15</v>
      </c>
      <c r="AB296" s="34"/>
      <c r="AC296" s="34" t="s">
        <v>422</v>
      </c>
      <c r="AD296" s="34" t="s">
        <v>99</v>
      </c>
    </row>
    <row r="297" spans="16:30" x14ac:dyDescent="0.3">
      <c r="P297" s="32">
        <v>5697</v>
      </c>
      <c r="Q297" s="29">
        <v>13</v>
      </c>
      <c r="R297" s="30" t="s">
        <v>579</v>
      </c>
      <c r="S297" s="32" t="s">
        <v>356</v>
      </c>
      <c r="T297" s="29" t="s">
        <v>95</v>
      </c>
      <c r="U297" s="31" t="s">
        <v>369</v>
      </c>
      <c r="V297" s="31" t="str">
        <f t="shared" si="4"/>
        <v>5697 - ESCOLA PORTUGUESA DE MOÇAMBIQUE</v>
      </c>
      <c r="W297" s="32" t="s">
        <v>109</v>
      </c>
      <c r="X297" s="32" t="s">
        <v>75</v>
      </c>
      <c r="Y297" s="11"/>
      <c r="Z297" s="34">
        <v>6518</v>
      </c>
      <c r="AA297" s="34">
        <v>15</v>
      </c>
      <c r="AB297" s="34"/>
      <c r="AC297" s="34" t="s">
        <v>422</v>
      </c>
      <c r="AD297" s="34" t="s">
        <v>99</v>
      </c>
    </row>
    <row r="298" spans="16:30" x14ac:dyDescent="0.3">
      <c r="P298" s="32">
        <v>5737</v>
      </c>
      <c r="Q298" s="29">
        <v>13</v>
      </c>
      <c r="R298" s="30" t="s">
        <v>579</v>
      </c>
      <c r="S298" s="32" t="s">
        <v>356</v>
      </c>
      <c r="T298" s="29" t="s">
        <v>95</v>
      </c>
      <c r="U298" s="31" t="s">
        <v>370</v>
      </c>
      <c r="V298" s="31" t="str">
        <f t="shared" si="4"/>
        <v>5737 - AGÊNCIA NACIONAL PARA A QUALIFICAÇÃO E O ENSINO PROFISSIONAL, I.P.</v>
      </c>
      <c r="W298" s="32" t="s">
        <v>109</v>
      </c>
      <c r="X298" s="32" t="s">
        <v>75</v>
      </c>
      <c r="Y298" s="11"/>
      <c r="Z298" s="34">
        <v>6527</v>
      </c>
      <c r="AA298" s="34">
        <v>15</v>
      </c>
      <c r="AB298" s="34"/>
      <c r="AC298" s="34" t="s">
        <v>422</v>
      </c>
      <c r="AD298" s="34" t="s">
        <v>99</v>
      </c>
    </row>
    <row r="299" spans="16:30" x14ac:dyDescent="0.3">
      <c r="P299" s="32">
        <v>5767</v>
      </c>
      <c r="Q299" s="29">
        <v>13</v>
      </c>
      <c r="R299" s="30" t="s">
        <v>579</v>
      </c>
      <c r="S299" s="32" t="s">
        <v>356</v>
      </c>
      <c r="T299" s="29" t="s">
        <v>95</v>
      </c>
      <c r="U299" s="31" t="s">
        <v>371</v>
      </c>
      <c r="V299" s="31" t="str">
        <f t="shared" si="4"/>
        <v>5767 - ESCOLA PORTUGUESA DE DÍLI - CELP - RUY CINATTI</v>
      </c>
      <c r="W299" s="32" t="s">
        <v>109</v>
      </c>
      <c r="X299" s="32" t="s">
        <v>75</v>
      </c>
      <c r="Y299" s="11"/>
      <c r="Z299" s="34">
        <v>6536</v>
      </c>
      <c r="AA299" s="34">
        <v>15</v>
      </c>
      <c r="AB299" s="34"/>
      <c r="AC299" s="34" t="s">
        <v>422</v>
      </c>
      <c r="AD299" s="34" t="s">
        <v>99</v>
      </c>
    </row>
    <row r="300" spans="16:30" x14ac:dyDescent="0.3">
      <c r="P300" s="32">
        <v>5808</v>
      </c>
      <c r="Q300" s="29">
        <v>13</v>
      </c>
      <c r="R300" s="30" t="s">
        <v>579</v>
      </c>
      <c r="S300" s="32" t="s">
        <v>356</v>
      </c>
      <c r="T300" s="29" t="s">
        <v>95</v>
      </c>
      <c r="U300" s="31" t="s">
        <v>372</v>
      </c>
      <c r="V300" s="31" t="str">
        <f t="shared" si="4"/>
        <v>5808 - PARQUE ESCOLAR - E.P.E.</v>
      </c>
      <c r="W300" s="32" t="s">
        <v>120</v>
      </c>
      <c r="X300" s="32" t="s">
        <v>75</v>
      </c>
      <c r="Y300" s="11"/>
      <c r="Z300" s="34">
        <v>2289</v>
      </c>
      <c r="AA300" s="34">
        <v>11</v>
      </c>
      <c r="AB300" s="34"/>
      <c r="AC300" s="34" t="s">
        <v>247</v>
      </c>
      <c r="AD300" s="34" t="s">
        <v>92</v>
      </c>
    </row>
    <row r="301" spans="16:30" x14ac:dyDescent="0.3">
      <c r="P301" s="32">
        <v>5844</v>
      </c>
      <c r="Q301" s="29">
        <v>13</v>
      </c>
      <c r="R301" s="30" t="s">
        <v>579</v>
      </c>
      <c r="S301" s="32" t="s">
        <v>356</v>
      </c>
      <c r="T301" s="29" t="s">
        <v>95</v>
      </c>
      <c r="U301" s="31" t="s">
        <v>373</v>
      </c>
      <c r="V301" s="31" t="str">
        <f t="shared" si="4"/>
        <v>5844 - INSTITUTO PORTUGUES DO DESPORTO E JUVENTUDE, IP</v>
      </c>
      <c r="W301" s="32" t="s">
        <v>109</v>
      </c>
      <c r="X301" s="32" t="s">
        <v>75</v>
      </c>
      <c r="Y301" s="11"/>
      <c r="Z301" s="34">
        <v>2313</v>
      </c>
      <c r="AA301" s="34">
        <v>1</v>
      </c>
      <c r="AB301" s="34"/>
      <c r="AC301" s="34" t="s">
        <v>72</v>
      </c>
      <c r="AD301" s="34" t="s">
        <v>76</v>
      </c>
    </row>
    <row r="302" spans="16:30" x14ac:dyDescent="0.3">
      <c r="P302" s="32">
        <v>5874</v>
      </c>
      <c r="Q302" s="29">
        <v>13</v>
      </c>
      <c r="R302" s="30" t="s">
        <v>579</v>
      </c>
      <c r="S302" s="32" t="s">
        <v>356</v>
      </c>
      <c r="T302" s="29" t="s">
        <v>95</v>
      </c>
      <c r="U302" s="31" t="s">
        <v>374</v>
      </c>
      <c r="V302" s="31" t="str">
        <f t="shared" si="4"/>
        <v>5874 - INSTITUTO DE AVALIAÇÃO EDUCATIVA, I.P.</v>
      </c>
      <c r="W302" s="32" t="s">
        <v>109</v>
      </c>
      <c r="X302" s="32" t="s">
        <v>75</v>
      </c>
      <c r="Y302" s="11"/>
      <c r="Z302" s="34">
        <v>2314</v>
      </c>
      <c r="AA302" s="34">
        <v>1</v>
      </c>
      <c r="AB302" s="34"/>
      <c r="AC302" s="34" t="s">
        <v>72</v>
      </c>
      <c r="AD302" s="34" t="s">
        <v>76</v>
      </c>
    </row>
    <row r="303" spans="16:30" x14ac:dyDescent="0.3">
      <c r="P303" s="32">
        <v>5950</v>
      </c>
      <c r="Q303" s="29">
        <v>13</v>
      </c>
      <c r="R303" s="30" t="s">
        <v>579</v>
      </c>
      <c r="S303" s="32" t="s">
        <v>356</v>
      </c>
      <c r="T303" s="29" t="s">
        <v>95</v>
      </c>
      <c r="U303" s="31" t="s">
        <v>375</v>
      </c>
      <c r="V303" s="31" t="str">
        <f t="shared" si="4"/>
        <v>5950 - INSTITUTO DE GESTÃO FINANCEIRA DA EDUCAÇÃO, I.P.(IGEFE,I.P.)</v>
      </c>
      <c r="W303" s="32" t="s">
        <v>109</v>
      </c>
      <c r="X303" s="32" t="s">
        <v>75</v>
      </c>
      <c r="Y303" s="11"/>
      <c r="Z303" s="34">
        <v>2334</v>
      </c>
      <c r="AA303" s="34">
        <v>1</v>
      </c>
      <c r="AB303" s="34"/>
      <c r="AC303" s="34" t="s">
        <v>72</v>
      </c>
      <c r="AD303" s="34" t="s">
        <v>76</v>
      </c>
    </row>
    <row r="304" spans="16:30" x14ac:dyDescent="0.3">
      <c r="P304" s="32">
        <v>5964</v>
      </c>
      <c r="Q304" s="29">
        <v>13</v>
      </c>
      <c r="R304" s="30" t="s">
        <v>579</v>
      </c>
      <c r="S304" s="32" t="s">
        <v>356</v>
      </c>
      <c r="T304" s="29" t="s">
        <v>95</v>
      </c>
      <c r="U304" s="31" t="s">
        <v>376</v>
      </c>
      <c r="V304" s="31" t="str">
        <f t="shared" si="4"/>
        <v>5964 - AGENCIA NACIONAL PARA A GESTAO DO PROGRAMA ERASMUS + JUVENTUDE EM AÇAO</v>
      </c>
      <c r="W304" s="32" t="s">
        <v>109</v>
      </c>
      <c r="X304" s="32" t="s">
        <v>75</v>
      </c>
      <c r="Y304" s="11"/>
      <c r="Z304" s="34">
        <v>2335</v>
      </c>
      <c r="AA304" s="34">
        <v>1</v>
      </c>
      <c r="AB304" s="34"/>
      <c r="AC304" s="34" t="s">
        <v>72</v>
      </c>
      <c r="AD304" s="34" t="s">
        <v>76</v>
      </c>
    </row>
    <row r="305" spans="16:30" x14ac:dyDescent="0.3">
      <c r="P305" s="32">
        <v>5980</v>
      </c>
      <c r="Q305" s="29">
        <v>13</v>
      </c>
      <c r="R305" s="30" t="s">
        <v>579</v>
      </c>
      <c r="S305" s="32" t="s">
        <v>356</v>
      </c>
      <c r="T305" s="29" t="s">
        <v>95</v>
      </c>
      <c r="U305" s="31" t="s">
        <v>377</v>
      </c>
      <c r="V305" s="31" t="str">
        <f t="shared" si="4"/>
        <v>5980 - ESCOLA PORTUGUESA DE S. TOMÉ E PRÍNCIPE - CELP</v>
      </c>
      <c r="W305" s="32" t="s">
        <v>109</v>
      </c>
      <c r="X305" s="32" t="s">
        <v>75</v>
      </c>
      <c r="Y305" s="11"/>
      <c r="Z305" s="34">
        <v>2336</v>
      </c>
      <c r="AA305" s="34">
        <v>1</v>
      </c>
      <c r="AB305" s="34"/>
      <c r="AC305" s="34" t="s">
        <v>72</v>
      </c>
      <c r="AD305" s="34" t="s">
        <v>76</v>
      </c>
    </row>
    <row r="306" spans="16:30" x14ac:dyDescent="0.3">
      <c r="P306" s="32">
        <v>5981</v>
      </c>
      <c r="Q306" s="29">
        <v>13</v>
      </c>
      <c r="R306" s="30" t="s">
        <v>579</v>
      </c>
      <c r="S306" s="32" t="s">
        <v>356</v>
      </c>
      <c r="T306" s="29" t="s">
        <v>95</v>
      </c>
      <c r="U306" s="31" t="s">
        <v>378</v>
      </c>
      <c r="V306" s="31" t="str">
        <f t="shared" si="4"/>
        <v>5981 - ESCOLA PORTUGUESA DE CABO VERDE - CELP</v>
      </c>
      <c r="W306" s="32" t="s">
        <v>109</v>
      </c>
      <c r="X306" s="32" t="s">
        <v>75</v>
      </c>
      <c r="Y306" s="11"/>
      <c r="Z306" s="34">
        <v>2342</v>
      </c>
      <c r="AA306" s="34">
        <v>6</v>
      </c>
      <c r="AB306" s="34"/>
      <c r="AC306" s="34" t="s">
        <v>193</v>
      </c>
      <c r="AD306" s="34" t="s">
        <v>87</v>
      </c>
    </row>
    <row r="307" spans="16:30" x14ac:dyDescent="0.3">
      <c r="P307" s="32">
        <v>5997</v>
      </c>
      <c r="Q307" s="29">
        <v>13</v>
      </c>
      <c r="R307" s="30" t="s">
        <v>579</v>
      </c>
      <c r="S307" s="32" t="s">
        <v>356</v>
      </c>
      <c r="T307" s="29" t="s">
        <v>95</v>
      </c>
      <c r="U307" s="31" t="s">
        <v>379</v>
      </c>
      <c r="V307" s="31" t="str">
        <f t="shared" si="4"/>
        <v>5997 - FUNDAÇÃO DO DESPORTO</v>
      </c>
      <c r="W307" s="32" t="s">
        <v>120</v>
      </c>
      <c r="X307" s="32" t="s">
        <v>75</v>
      </c>
      <c r="Y307" s="11"/>
      <c r="Z307" s="34">
        <v>2343</v>
      </c>
      <c r="AA307" s="34">
        <v>6</v>
      </c>
      <c r="AB307" s="34"/>
      <c r="AC307" s="34" t="s">
        <v>193</v>
      </c>
      <c r="AD307" s="34" t="s">
        <v>87</v>
      </c>
    </row>
    <row r="308" spans="16:30" x14ac:dyDescent="0.3">
      <c r="P308" s="32">
        <v>1978</v>
      </c>
      <c r="Q308" s="29">
        <v>14</v>
      </c>
      <c r="R308" s="30" t="s">
        <v>580</v>
      </c>
      <c r="S308" s="32" t="s">
        <v>380</v>
      </c>
      <c r="T308" s="29" t="s">
        <v>97</v>
      </c>
      <c r="U308" s="31" t="s">
        <v>381</v>
      </c>
      <c r="V308" s="31" t="str">
        <f t="shared" si="4"/>
        <v>1978 - SECRETARIA -GERAL DO MTSSS</v>
      </c>
      <c r="W308" s="32" t="s">
        <v>74</v>
      </c>
      <c r="X308" s="32" t="s">
        <v>75</v>
      </c>
      <c r="Y308" s="11"/>
      <c r="Z308" s="34">
        <v>2403</v>
      </c>
      <c r="AA308" s="34">
        <v>19</v>
      </c>
      <c r="AB308" s="34"/>
      <c r="AC308" s="34" t="s">
        <v>533</v>
      </c>
      <c r="AD308" s="34" t="s">
        <v>104</v>
      </c>
    </row>
    <row r="309" spans="16:30" x14ac:dyDescent="0.3">
      <c r="P309" s="32">
        <v>2233</v>
      </c>
      <c r="Q309" s="29">
        <v>14</v>
      </c>
      <c r="R309" s="30" t="s">
        <v>580</v>
      </c>
      <c r="S309" s="32" t="s">
        <v>380</v>
      </c>
      <c r="T309" s="29" t="s">
        <v>97</v>
      </c>
      <c r="U309" s="31" t="s">
        <v>382</v>
      </c>
      <c r="V309" s="31" t="str">
        <f t="shared" si="4"/>
        <v>2233 - DIRECÇÃO-GERAL DA  SEGURANÇA SOCIAL</v>
      </c>
      <c r="W309" s="32" t="s">
        <v>74</v>
      </c>
      <c r="X309" s="32" t="s">
        <v>75</v>
      </c>
      <c r="Y309" s="11"/>
      <c r="Z309" s="34">
        <v>5809</v>
      </c>
      <c r="AA309" s="34">
        <v>14</v>
      </c>
      <c r="AB309" s="34"/>
      <c r="AC309" s="34" t="s">
        <v>380</v>
      </c>
      <c r="AD309" s="34" t="s">
        <v>97</v>
      </c>
    </row>
    <row r="310" spans="16:30" x14ac:dyDescent="0.3">
      <c r="P310" s="32">
        <v>2236</v>
      </c>
      <c r="Q310" s="29">
        <v>14</v>
      </c>
      <c r="R310" s="30" t="s">
        <v>580</v>
      </c>
      <c r="S310" s="32" t="s">
        <v>380</v>
      </c>
      <c r="T310" s="29" t="s">
        <v>97</v>
      </c>
      <c r="U310" s="31" t="s">
        <v>383</v>
      </c>
      <c r="V310" s="31" t="str">
        <f t="shared" si="4"/>
        <v>2236 - INSTITUTO NACIONAL PARA  REABILITAÇÃO IP</v>
      </c>
      <c r="W310" s="32" t="s">
        <v>74</v>
      </c>
      <c r="X310" s="32" t="s">
        <v>75</v>
      </c>
      <c r="Y310" s="11"/>
      <c r="Z310" s="34">
        <v>5810</v>
      </c>
      <c r="AA310" s="34">
        <v>14</v>
      </c>
      <c r="AB310" s="34"/>
      <c r="AC310" s="34" t="s">
        <v>380</v>
      </c>
      <c r="AD310" s="34" t="s">
        <v>97</v>
      </c>
    </row>
    <row r="311" spans="16:30" x14ac:dyDescent="0.3">
      <c r="P311" s="32">
        <v>2528</v>
      </c>
      <c r="Q311" s="29">
        <v>14</v>
      </c>
      <c r="R311" s="30" t="s">
        <v>580</v>
      </c>
      <c r="S311" s="32" t="s">
        <v>380</v>
      </c>
      <c r="T311" s="29" t="s">
        <v>97</v>
      </c>
      <c r="U311" s="31" t="s">
        <v>384</v>
      </c>
      <c r="V311" s="31" t="str">
        <f t="shared" si="4"/>
        <v>2528 - INSPECÇÃO-GERAL DO MTSSS</v>
      </c>
      <c r="W311" s="32" t="s">
        <v>74</v>
      </c>
      <c r="X311" s="32" t="s">
        <v>75</v>
      </c>
      <c r="Y311" s="11"/>
      <c r="Z311" s="34">
        <v>5811</v>
      </c>
      <c r="AA311" s="34">
        <v>14</v>
      </c>
      <c r="AB311" s="34"/>
      <c r="AC311" s="34" t="s">
        <v>380</v>
      </c>
      <c r="AD311" s="34" t="s">
        <v>97</v>
      </c>
    </row>
    <row r="312" spans="16:30" x14ac:dyDescent="0.3">
      <c r="P312" s="32">
        <v>2538</v>
      </c>
      <c r="Q312" s="29">
        <v>14</v>
      </c>
      <c r="R312" s="30" t="s">
        <v>580</v>
      </c>
      <c r="S312" s="32" t="s">
        <v>380</v>
      </c>
      <c r="T312" s="29" t="s">
        <v>97</v>
      </c>
      <c r="U312" s="31" t="s">
        <v>385</v>
      </c>
      <c r="V312" s="31" t="str">
        <f t="shared" si="4"/>
        <v>2538 - COMISSÃO PARA A IGUALDADE NO TRABALHO E  EMPREGO</v>
      </c>
      <c r="W312" s="32" t="s">
        <v>74</v>
      </c>
      <c r="X312" s="32" t="s">
        <v>75</v>
      </c>
      <c r="Y312" s="11"/>
      <c r="Z312" s="34">
        <v>5812</v>
      </c>
      <c r="AA312" s="34">
        <v>14</v>
      </c>
      <c r="AB312" s="34"/>
      <c r="AC312" s="34" t="s">
        <v>380</v>
      </c>
      <c r="AD312" s="34" t="s">
        <v>97</v>
      </c>
    </row>
    <row r="313" spans="16:30" x14ac:dyDescent="0.3">
      <c r="P313" s="32">
        <v>2611</v>
      </c>
      <c r="Q313" s="29">
        <v>14</v>
      </c>
      <c r="R313" s="30" t="s">
        <v>580</v>
      </c>
      <c r="S313" s="32" t="s">
        <v>380</v>
      </c>
      <c r="T313" s="29" t="s">
        <v>97</v>
      </c>
      <c r="U313" s="31" t="s">
        <v>386</v>
      </c>
      <c r="V313" s="31" t="str">
        <f t="shared" si="4"/>
        <v>2611 - DIRECÇÃO -GERAL DO EMPREGO E DAS RELAÇÕES DE TRABALHO</v>
      </c>
      <c r="W313" s="32" t="s">
        <v>74</v>
      </c>
      <c r="X313" s="32" t="s">
        <v>75</v>
      </c>
      <c r="Y313" s="11"/>
      <c r="Z313" s="34">
        <v>5813</v>
      </c>
      <c r="AA313" s="34">
        <v>14</v>
      </c>
      <c r="AB313" s="34"/>
      <c r="AC313" s="34" t="s">
        <v>380</v>
      </c>
      <c r="AD313" s="34" t="s">
        <v>97</v>
      </c>
    </row>
    <row r="314" spans="16:30" x14ac:dyDescent="0.3">
      <c r="P314" s="32">
        <v>2938</v>
      </c>
      <c r="Q314" s="29">
        <v>14</v>
      </c>
      <c r="R314" s="30" t="s">
        <v>580</v>
      </c>
      <c r="S314" s="32" t="s">
        <v>380</v>
      </c>
      <c r="T314" s="29" t="s">
        <v>97</v>
      </c>
      <c r="U314" s="31" t="s">
        <v>387</v>
      </c>
      <c r="V314" s="31" t="str">
        <f t="shared" si="4"/>
        <v>2938 - GABINETE DE ESTRATEGIA E PLANEAMENTO</v>
      </c>
      <c r="W314" s="32" t="s">
        <v>74</v>
      </c>
      <c r="X314" s="32" t="s">
        <v>75</v>
      </c>
      <c r="Y314" s="11"/>
      <c r="Z314" s="34">
        <v>5814</v>
      </c>
      <c r="AA314" s="34">
        <v>14</v>
      </c>
      <c r="AB314" s="34"/>
      <c r="AC314" s="34" t="s">
        <v>380</v>
      </c>
      <c r="AD314" s="34" t="s">
        <v>97</v>
      </c>
    </row>
    <row r="315" spans="16:30" x14ac:dyDescent="0.3">
      <c r="P315" s="32">
        <v>2965</v>
      </c>
      <c r="Q315" s="29">
        <v>14</v>
      </c>
      <c r="R315" s="30" t="s">
        <v>580</v>
      </c>
      <c r="S315" s="32" t="s">
        <v>380</v>
      </c>
      <c r="T315" s="29" t="s">
        <v>97</v>
      </c>
      <c r="U315" s="31" t="s">
        <v>388</v>
      </c>
      <c r="V315" s="31" t="str">
        <f t="shared" si="4"/>
        <v>2965 - AUTORIDADE PARA AS CONDIÇOES DE TRABALHO</v>
      </c>
      <c r="W315" s="32" t="s">
        <v>74</v>
      </c>
      <c r="X315" s="32" t="s">
        <v>75</v>
      </c>
      <c r="Y315" s="11"/>
      <c r="Z315" s="34">
        <v>5815</v>
      </c>
      <c r="AA315" s="34">
        <v>14</v>
      </c>
      <c r="AB315" s="34"/>
      <c r="AC315" s="34" t="s">
        <v>380</v>
      </c>
      <c r="AD315" s="34" t="s">
        <v>97</v>
      </c>
    </row>
    <row r="316" spans="16:30" x14ac:dyDescent="0.3">
      <c r="P316" s="32">
        <v>4262</v>
      </c>
      <c r="Q316" s="29">
        <v>14</v>
      </c>
      <c r="R316" s="30" t="s">
        <v>580</v>
      </c>
      <c r="S316" s="32" t="s">
        <v>380</v>
      </c>
      <c r="T316" s="29" t="s">
        <v>97</v>
      </c>
      <c r="U316" s="31" t="s">
        <v>389</v>
      </c>
      <c r="V316" s="31" t="str">
        <f t="shared" si="4"/>
        <v>4262 - AÇAO GOVERNATIVA - MTSSS</v>
      </c>
      <c r="W316" s="32" t="s">
        <v>74</v>
      </c>
      <c r="X316" s="32" t="s">
        <v>75</v>
      </c>
      <c r="Y316" s="11"/>
      <c r="Z316" s="34">
        <v>5816</v>
      </c>
      <c r="AA316" s="34">
        <v>14</v>
      </c>
      <c r="AB316" s="34"/>
      <c r="AC316" s="34" t="s">
        <v>380</v>
      </c>
      <c r="AD316" s="34" t="s">
        <v>97</v>
      </c>
    </row>
    <row r="317" spans="16:30" x14ac:dyDescent="0.3">
      <c r="P317" s="32">
        <v>4385</v>
      </c>
      <c r="Q317" s="29">
        <v>14</v>
      </c>
      <c r="R317" s="30" t="s">
        <v>580</v>
      </c>
      <c r="S317" s="32" t="s">
        <v>380</v>
      </c>
      <c r="T317" s="29" t="s">
        <v>97</v>
      </c>
      <c r="U317" s="31" t="s">
        <v>390</v>
      </c>
      <c r="V317" s="31" t="str">
        <f t="shared" si="4"/>
        <v>4385 - CENTRO RELAÇOES LABORAIS</v>
      </c>
      <c r="W317" s="32" t="s">
        <v>74</v>
      </c>
      <c r="X317" s="32" t="s">
        <v>75</v>
      </c>
      <c r="Y317" s="11"/>
      <c r="Z317" s="34">
        <v>5817</v>
      </c>
      <c r="AA317" s="34">
        <v>14</v>
      </c>
      <c r="AB317" s="34"/>
      <c r="AC317" s="34" t="s">
        <v>380</v>
      </c>
      <c r="AD317" s="34" t="s">
        <v>97</v>
      </c>
    </row>
    <row r="318" spans="16:30" x14ac:dyDescent="0.3">
      <c r="P318" s="32">
        <v>4395</v>
      </c>
      <c r="Q318" s="29">
        <v>14</v>
      </c>
      <c r="R318" s="30" t="s">
        <v>580</v>
      </c>
      <c r="S318" s="32" t="s">
        <v>380</v>
      </c>
      <c r="T318" s="29" t="s">
        <v>97</v>
      </c>
      <c r="U318" s="31" t="s">
        <v>391</v>
      </c>
      <c r="V318" s="31" t="str">
        <f t="shared" si="4"/>
        <v>4395 - COMISSAO NACIONAL DE PROMOÇAO DOS DIREITOS E PROTEÇAO DAS CRIANÇAS E JOVENS</v>
      </c>
      <c r="W318" s="32" t="s">
        <v>74</v>
      </c>
      <c r="X318" s="32" t="s">
        <v>75</v>
      </c>
      <c r="Y318" s="11"/>
      <c r="Z318" s="34">
        <v>5818</v>
      </c>
      <c r="AA318" s="34">
        <v>14</v>
      </c>
      <c r="AB318" s="34"/>
      <c r="AC318" s="34" t="s">
        <v>380</v>
      </c>
      <c r="AD318" s="34" t="s">
        <v>97</v>
      </c>
    </row>
    <row r="319" spans="16:30" x14ac:dyDescent="0.3">
      <c r="P319" s="32">
        <v>5031</v>
      </c>
      <c r="Q319" s="29">
        <v>14</v>
      </c>
      <c r="R319" s="30" t="s">
        <v>580</v>
      </c>
      <c r="S319" s="32" t="s">
        <v>380</v>
      </c>
      <c r="T319" s="29" t="s">
        <v>97</v>
      </c>
      <c r="U319" s="31" t="s">
        <v>392</v>
      </c>
      <c r="V319" s="31" t="str">
        <f t="shared" si="4"/>
        <v>5031 - CENTRO DE FORMAÇÃO PROFISSIONAL CESAE DIGITAL</v>
      </c>
      <c r="W319" s="32" t="s">
        <v>120</v>
      </c>
      <c r="X319" s="32" t="s">
        <v>75</v>
      </c>
      <c r="Y319" s="11"/>
      <c r="Z319" s="34">
        <v>5823</v>
      </c>
      <c r="AA319" s="34">
        <v>14</v>
      </c>
      <c r="AB319" s="34"/>
      <c r="AC319" s="34" t="s">
        <v>380</v>
      </c>
      <c r="AD319" s="34" t="s">
        <v>97</v>
      </c>
    </row>
    <row r="320" spans="16:30" x14ac:dyDescent="0.3">
      <c r="P320" s="32">
        <v>5222</v>
      </c>
      <c r="Q320" s="29">
        <v>14</v>
      </c>
      <c r="R320" s="30" t="s">
        <v>580</v>
      </c>
      <c r="S320" s="32" t="s">
        <v>380</v>
      </c>
      <c r="T320" s="29" t="s">
        <v>97</v>
      </c>
      <c r="U320" s="31" t="s">
        <v>393</v>
      </c>
      <c r="V320" s="31" t="str">
        <f t="shared" si="4"/>
        <v>5222 - CAIXA-GERAL DE APOSENTAÇOES I. P.</v>
      </c>
      <c r="W320" s="32" t="s">
        <v>109</v>
      </c>
      <c r="X320" s="32" t="s">
        <v>75</v>
      </c>
      <c r="Y320" s="11"/>
      <c r="Z320" s="34">
        <v>5824</v>
      </c>
      <c r="AA320" s="34">
        <v>14</v>
      </c>
      <c r="AB320" s="34"/>
      <c r="AC320" s="34" t="s">
        <v>380</v>
      </c>
      <c r="AD320" s="34" t="s">
        <v>97</v>
      </c>
    </row>
    <row r="321" spans="16:30" x14ac:dyDescent="0.3">
      <c r="P321" s="32">
        <v>5619</v>
      </c>
      <c r="Q321" s="29">
        <v>14</v>
      </c>
      <c r="R321" s="30" t="s">
        <v>580</v>
      </c>
      <c r="S321" s="32" t="s">
        <v>380</v>
      </c>
      <c r="T321" s="29" t="s">
        <v>97</v>
      </c>
      <c r="U321" s="31" t="s">
        <v>394</v>
      </c>
      <c r="V321" s="31" t="str">
        <f t="shared" si="4"/>
        <v>5619 - INSTITUTO DO EMPREGO E DA FORMAÇÃO PROFISSIONAL IP</v>
      </c>
      <c r="W321" s="32" t="s">
        <v>109</v>
      </c>
      <c r="X321" s="32" t="s">
        <v>75</v>
      </c>
      <c r="Y321" s="11"/>
      <c r="Z321" s="34">
        <v>5825</v>
      </c>
      <c r="AA321" s="34">
        <v>14</v>
      </c>
      <c r="AB321" s="34"/>
      <c r="AC321" s="34" t="s">
        <v>380</v>
      </c>
      <c r="AD321" s="34" t="s">
        <v>97</v>
      </c>
    </row>
    <row r="322" spans="16:30" x14ac:dyDescent="0.3">
      <c r="P322" s="32">
        <v>5784</v>
      </c>
      <c r="Q322" s="29">
        <v>14</v>
      </c>
      <c r="R322" s="30" t="s">
        <v>580</v>
      </c>
      <c r="S322" s="32" t="s">
        <v>380</v>
      </c>
      <c r="T322" s="29" t="s">
        <v>97</v>
      </c>
      <c r="U322" s="31" t="s">
        <v>395</v>
      </c>
      <c r="V322" s="31" t="str">
        <f t="shared" si="4"/>
        <v>5784 - CENTRO DE FORMAÇAO SINDICAL E APERFEIÇOAMENTO PROFISSIONAL</v>
      </c>
      <c r="W322" s="32" t="s">
        <v>120</v>
      </c>
      <c r="X322" s="32" t="s">
        <v>75</v>
      </c>
      <c r="Y322" s="11"/>
      <c r="Z322" s="34">
        <v>5827</v>
      </c>
      <c r="AA322" s="34">
        <v>14</v>
      </c>
      <c r="AB322" s="34"/>
      <c r="AC322" s="34" t="s">
        <v>380</v>
      </c>
      <c r="AD322" s="34" t="s">
        <v>97</v>
      </c>
    </row>
    <row r="323" spans="16:30" x14ac:dyDescent="0.3">
      <c r="P323" s="32">
        <v>5809</v>
      </c>
      <c r="Q323" s="29">
        <v>14</v>
      </c>
      <c r="R323" s="30" t="s">
        <v>580</v>
      </c>
      <c r="S323" s="32" t="s">
        <v>380</v>
      </c>
      <c r="T323" s="29" t="s">
        <v>97</v>
      </c>
      <c r="U323" s="31" t="s">
        <v>396</v>
      </c>
      <c r="V323" s="31" t="str">
        <f t="shared" si="4"/>
        <v>5809 - CASA PIA DE LISBOA, IP</v>
      </c>
      <c r="W323" s="32" t="s">
        <v>120</v>
      </c>
      <c r="X323" s="32" t="s">
        <v>75</v>
      </c>
      <c r="Y323" s="11"/>
      <c r="Z323" s="34">
        <v>5828</v>
      </c>
      <c r="AA323" s="34">
        <v>14</v>
      </c>
      <c r="AB323" s="34"/>
      <c r="AC323" s="34" t="s">
        <v>380</v>
      </c>
      <c r="AD323" s="34" t="s">
        <v>97</v>
      </c>
    </row>
    <row r="324" spans="16:30" x14ac:dyDescent="0.3">
      <c r="P324" s="32">
        <v>5810</v>
      </c>
      <c r="Q324" s="29">
        <v>14</v>
      </c>
      <c r="R324" s="30" t="s">
        <v>580</v>
      </c>
      <c r="S324" s="32" t="s">
        <v>380</v>
      </c>
      <c r="T324" s="29" t="s">
        <v>97</v>
      </c>
      <c r="U324" s="31" t="s">
        <v>397</v>
      </c>
      <c r="V324" s="31" t="str">
        <f t="shared" ref="V324:V387" si="5">P324&amp;" - "&amp;U324</f>
        <v>5810 - SANTA CASA DA MISERICORDIA DE LISBOA</v>
      </c>
      <c r="W324" s="32" t="s">
        <v>120</v>
      </c>
      <c r="X324" s="32" t="s">
        <v>75</v>
      </c>
      <c r="Y324" s="11"/>
      <c r="Z324" s="34">
        <v>5831</v>
      </c>
      <c r="AA324" s="34">
        <v>14</v>
      </c>
      <c r="AB324" s="34"/>
      <c r="AC324" s="34" t="s">
        <v>380</v>
      </c>
      <c r="AD324" s="34" t="s">
        <v>97</v>
      </c>
    </row>
    <row r="325" spans="16:30" x14ac:dyDescent="0.3">
      <c r="P325" s="32">
        <v>5811</v>
      </c>
      <c r="Q325" s="29">
        <v>14</v>
      </c>
      <c r="R325" s="30" t="s">
        <v>580</v>
      </c>
      <c r="S325" s="32" t="s">
        <v>380</v>
      </c>
      <c r="T325" s="29" t="s">
        <v>97</v>
      </c>
      <c r="U325" s="31" t="s">
        <v>398</v>
      </c>
      <c r="V325" s="31" t="str">
        <f t="shared" si="5"/>
        <v>5811 - CENTRO DE FORMAÇAO E INOVAÇAO TECNOLOGICA (INOVINTER)</v>
      </c>
      <c r="W325" s="32" t="s">
        <v>120</v>
      </c>
      <c r="X325" s="32" t="s">
        <v>75</v>
      </c>
      <c r="Y325" s="11"/>
      <c r="Z325" s="34">
        <v>5832</v>
      </c>
      <c r="AA325" s="34">
        <v>14</v>
      </c>
      <c r="AB325" s="34"/>
      <c r="AC325" s="34" t="s">
        <v>380</v>
      </c>
      <c r="AD325" s="34" t="s">
        <v>97</v>
      </c>
    </row>
    <row r="326" spans="16:30" x14ac:dyDescent="0.3">
      <c r="P326" s="32">
        <v>5812</v>
      </c>
      <c r="Q326" s="29">
        <v>14</v>
      </c>
      <c r="R326" s="30" t="s">
        <v>580</v>
      </c>
      <c r="S326" s="32" t="s">
        <v>380</v>
      </c>
      <c r="T326" s="29" t="s">
        <v>97</v>
      </c>
      <c r="U326" s="31" t="s">
        <v>399</v>
      </c>
      <c r="V326" s="31" t="str">
        <f t="shared" si="5"/>
        <v>5812 - CENTRO DE EDUCAÇAO E FORMAÇAO PROFISSIONAL INTEGRADA (CEFPI)</v>
      </c>
      <c r="W326" s="32" t="s">
        <v>120</v>
      </c>
      <c r="X326" s="32" t="s">
        <v>75</v>
      </c>
      <c r="Y326" s="11"/>
      <c r="Z326" s="34">
        <v>5834</v>
      </c>
      <c r="AA326" s="34">
        <v>14</v>
      </c>
      <c r="AB326" s="34"/>
      <c r="AC326" s="34" t="s">
        <v>380</v>
      </c>
      <c r="AD326" s="34" t="s">
        <v>97</v>
      </c>
    </row>
    <row r="327" spans="16:30" x14ac:dyDescent="0.3">
      <c r="P327" s="32">
        <v>5813</v>
      </c>
      <c r="Q327" s="29">
        <v>14</v>
      </c>
      <c r="R327" s="30" t="s">
        <v>580</v>
      </c>
      <c r="S327" s="32" t="s">
        <v>380</v>
      </c>
      <c r="T327" s="29" t="s">
        <v>97</v>
      </c>
      <c r="U327" s="31" t="s">
        <v>400</v>
      </c>
      <c r="V327" s="31" t="str">
        <f t="shared" si="5"/>
        <v>5813 - CENTRO DE FORMAÇAO PROFISSIONAL DA INDUSTRIA TEXTIL, VEST., CONF. E LANIFICIOS</v>
      </c>
      <c r="W327" s="32" t="s">
        <v>120</v>
      </c>
      <c r="X327" s="32" t="s">
        <v>75</v>
      </c>
      <c r="Y327" s="11"/>
      <c r="Z327" s="34">
        <v>5840</v>
      </c>
      <c r="AA327" s="34">
        <v>12</v>
      </c>
      <c r="AB327" s="34"/>
      <c r="AC327" s="34" t="s">
        <v>265</v>
      </c>
      <c r="AD327" s="34" t="s">
        <v>94</v>
      </c>
    </row>
    <row r="328" spans="16:30" x14ac:dyDescent="0.3">
      <c r="P328" s="32">
        <v>5814</v>
      </c>
      <c r="Q328" s="29">
        <v>14</v>
      </c>
      <c r="R328" s="30" t="s">
        <v>580</v>
      </c>
      <c r="S328" s="32" t="s">
        <v>380</v>
      </c>
      <c r="T328" s="29" t="s">
        <v>97</v>
      </c>
      <c r="U328" s="31" t="s">
        <v>401</v>
      </c>
      <c r="V328" s="31" t="str">
        <f t="shared" si="5"/>
        <v>5814 - CENTRO DE FORMAÇAO PROF. DA INDUST. DE CONSTRUÇAO CIVIL E OBRAS PUBLICAS DO SUL</v>
      </c>
      <c r="W328" s="32" t="s">
        <v>120</v>
      </c>
      <c r="X328" s="32" t="s">
        <v>75</v>
      </c>
      <c r="Y328" s="11"/>
      <c r="Z328" s="34">
        <v>5841</v>
      </c>
      <c r="AA328" s="34">
        <v>12</v>
      </c>
      <c r="AB328" s="34"/>
      <c r="AC328" s="34" t="s">
        <v>265</v>
      </c>
      <c r="AD328" s="34" t="s">
        <v>94</v>
      </c>
    </row>
    <row r="329" spans="16:30" x14ac:dyDescent="0.3">
      <c r="P329" s="32">
        <v>5815</v>
      </c>
      <c r="Q329" s="29">
        <v>14</v>
      </c>
      <c r="R329" s="30" t="s">
        <v>580</v>
      </c>
      <c r="S329" s="32" t="s">
        <v>380</v>
      </c>
      <c r="T329" s="29" t="s">
        <v>97</v>
      </c>
      <c r="U329" s="31" t="s">
        <v>402</v>
      </c>
      <c r="V329" s="31" t="str">
        <f t="shared" si="5"/>
        <v>5815 - CENTRO DE FORMAÇAO PROFISSIONAL DA INDUSTRIA DE CALÇADO</v>
      </c>
      <c r="W329" s="32" t="s">
        <v>120</v>
      </c>
      <c r="X329" s="32" t="s">
        <v>75</v>
      </c>
      <c r="Y329" s="11"/>
      <c r="Z329" s="34">
        <v>5842</v>
      </c>
      <c r="AA329" s="34">
        <v>15</v>
      </c>
      <c r="AB329" s="34"/>
      <c r="AC329" s="34" t="s">
        <v>422</v>
      </c>
      <c r="AD329" s="34" t="s">
        <v>99</v>
      </c>
    </row>
    <row r="330" spans="16:30" x14ac:dyDescent="0.3">
      <c r="P330" s="32">
        <v>5816</v>
      </c>
      <c r="Q330" s="29">
        <v>14</v>
      </c>
      <c r="R330" s="30" t="s">
        <v>580</v>
      </c>
      <c r="S330" s="32" t="s">
        <v>380</v>
      </c>
      <c r="T330" s="29" t="s">
        <v>97</v>
      </c>
      <c r="U330" s="31" t="s">
        <v>403</v>
      </c>
      <c r="V330" s="31" t="str">
        <f t="shared" si="5"/>
        <v>5816 - CENTRO DE FORMAÇAO PROFISSIONAL DA INDUSTRIA DE CORTIÇA</v>
      </c>
      <c r="W330" s="32" t="s">
        <v>120</v>
      </c>
      <c r="X330" s="32" t="s">
        <v>75</v>
      </c>
      <c r="Y330" s="11"/>
      <c r="Z330" s="34">
        <v>5848</v>
      </c>
      <c r="AA330" s="34">
        <v>4</v>
      </c>
      <c r="AB330" s="34"/>
      <c r="AC330" s="34" t="s">
        <v>145</v>
      </c>
      <c r="AD330" s="34" t="s">
        <v>82</v>
      </c>
    </row>
    <row r="331" spans="16:30" x14ac:dyDescent="0.3">
      <c r="P331" s="32">
        <v>5817</v>
      </c>
      <c r="Q331" s="29">
        <v>14</v>
      </c>
      <c r="R331" s="30" t="s">
        <v>580</v>
      </c>
      <c r="S331" s="32" t="s">
        <v>380</v>
      </c>
      <c r="T331" s="29" t="s">
        <v>97</v>
      </c>
      <c r="U331" s="31" t="s">
        <v>404</v>
      </c>
      <c r="V331" s="31" t="str">
        <f t="shared" si="5"/>
        <v>5817 - CENTRO DE FORMAÇAO PROFISSIONAL DA INDUSTRIA DE FUNDIÇAO</v>
      </c>
      <c r="W331" s="32" t="s">
        <v>120</v>
      </c>
      <c r="X331" s="32" t="s">
        <v>75</v>
      </c>
      <c r="Y331" s="11"/>
      <c r="Z331" s="34">
        <v>5849</v>
      </c>
      <c r="AA331" s="34">
        <v>16</v>
      </c>
      <c r="AB331" s="34"/>
      <c r="AC331" s="34" t="s">
        <v>488</v>
      </c>
      <c r="AD331" s="34" t="s">
        <v>101</v>
      </c>
    </row>
    <row r="332" spans="16:30" x14ac:dyDescent="0.3">
      <c r="P332" s="32">
        <v>5818</v>
      </c>
      <c r="Q332" s="29">
        <v>14</v>
      </c>
      <c r="R332" s="30" t="s">
        <v>580</v>
      </c>
      <c r="S332" s="32" t="s">
        <v>380</v>
      </c>
      <c r="T332" s="29" t="s">
        <v>97</v>
      </c>
      <c r="U332" s="31" t="s">
        <v>405</v>
      </c>
      <c r="V332" s="31" t="str">
        <f t="shared" si="5"/>
        <v>5818 - CENTRO DE FORMAÇAO PROFISSIONAL DA INDUSTRIA DE OURIVESARIA E RELOJOARIA (CINDOR</v>
      </c>
      <c r="W332" s="32" t="s">
        <v>120</v>
      </c>
      <c r="X332" s="32" t="s">
        <v>75</v>
      </c>
      <c r="Y332" s="11"/>
      <c r="Z332" s="34">
        <v>2420</v>
      </c>
      <c r="AA332" s="34">
        <v>12</v>
      </c>
      <c r="AB332" s="34"/>
      <c r="AC332" s="34" t="s">
        <v>265</v>
      </c>
      <c r="AD332" s="34" t="s">
        <v>94</v>
      </c>
    </row>
    <row r="333" spans="16:30" x14ac:dyDescent="0.3">
      <c r="P333" s="32">
        <v>5819</v>
      </c>
      <c r="Q333" s="29">
        <v>14</v>
      </c>
      <c r="R333" s="30" t="s">
        <v>580</v>
      </c>
      <c r="S333" s="32" t="s">
        <v>380</v>
      </c>
      <c r="T333" s="29" t="s">
        <v>97</v>
      </c>
      <c r="U333" s="31" t="s">
        <v>406</v>
      </c>
      <c r="V333" s="31" t="str">
        <f t="shared" si="5"/>
        <v>5819 - CENTRO DE FORMAÇAO PROFISSIONAL DA INDUSTRIA ELECTRONICA</v>
      </c>
      <c r="W333" s="32" t="s">
        <v>120</v>
      </c>
      <c r="X333" s="32" t="s">
        <v>75</v>
      </c>
      <c r="Y333" s="11"/>
      <c r="Z333" s="34">
        <v>2443</v>
      </c>
      <c r="AA333" s="34">
        <v>16</v>
      </c>
      <c r="AB333" s="34"/>
      <c r="AC333" s="34" t="s">
        <v>488</v>
      </c>
      <c r="AD333" s="34" t="s">
        <v>101</v>
      </c>
    </row>
    <row r="334" spans="16:30" x14ac:dyDescent="0.3">
      <c r="P334" s="32">
        <v>5820</v>
      </c>
      <c r="Q334" s="29">
        <v>14</v>
      </c>
      <c r="R334" s="30" t="s">
        <v>580</v>
      </c>
      <c r="S334" s="32" t="s">
        <v>380</v>
      </c>
      <c r="T334" s="29" t="s">
        <v>97</v>
      </c>
      <c r="U334" s="31" t="s">
        <v>407</v>
      </c>
      <c r="V334" s="31" t="str">
        <f t="shared" si="5"/>
        <v>5820 - CENTRO DE FORMAÇAO PROFISSIONAL DA INDUSTRIA METALURGICA E METALOMECANICA</v>
      </c>
      <c r="W334" s="32" t="s">
        <v>120</v>
      </c>
      <c r="X334" s="32" t="s">
        <v>75</v>
      </c>
      <c r="Y334" s="11"/>
      <c r="Z334" s="34">
        <v>2450</v>
      </c>
      <c r="AA334" s="34">
        <v>16</v>
      </c>
      <c r="AB334" s="34"/>
      <c r="AC334" s="34" t="s">
        <v>488</v>
      </c>
      <c r="AD334" s="34" t="s">
        <v>101</v>
      </c>
    </row>
    <row r="335" spans="16:30" x14ac:dyDescent="0.3">
      <c r="P335" s="32">
        <v>5822</v>
      </c>
      <c r="Q335" s="29">
        <v>14</v>
      </c>
      <c r="R335" s="30" t="s">
        <v>580</v>
      </c>
      <c r="S335" s="32" t="s">
        <v>380</v>
      </c>
      <c r="T335" s="29" t="s">
        <v>97</v>
      </c>
      <c r="U335" s="31" t="s">
        <v>408</v>
      </c>
      <c r="V335" s="31" t="str">
        <f t="shared" si="5"/>
        <v>5822 - CENTRO DE FORMAÇAO PROFISSIONAL DA REPARAÇAO AUTOMOVEL</v>
      </c>
      <c r="W335" s="32" t="s">
        <v>120</v>
      </c>
      <c r="X335" s="32" t="s">
        <v>75</v>
      </c>
      <c r="Y335" s="11"/>
      <c r="Z335" s="34">
        <v>2479</v>
      </c>
      <c r="AA335" s="34">
        <v>1</v>
      </c>
      <c r="AB335" s="34"/>
      <c r="AC335" s="34" t="s">
        <v>72</v>
      </c>
      <c r="AD335" s="34" t="s">
        <v>76</v>
      </c>
    </row>
    <row r="336" spans="16:30" x14ac:dyDescent="0.3">
      <c r="P336" s="32">
        <v>5823</v>
      </c>
      <c r="Q336" s="29">
        <v>14</v>
      </c>
      <c r="R336" s="30" t="s">
        <v>580</v>
      </c>
      <c r="S336" s="32" t="s">
        <v>380</v>
      </c>
      <c r="T336" s="29" t="s">
        <v>97</v>
      </c>
      <c r="U336" s="31" t="s">
        <v>409</v>
      </c>
      <c r="V336" s="31" t="str">
        <f t="shared" si="5"/>
        <v>5823 - CENTRO DE FORMAÇAO PROFISSIONAL DAS INDUSTRIAS DA MADEIRA E MOBILIARIO</v>
      </c>
      <c r="W336" s="32" t="s">
        <v>120</v>
      </c>
      <c r="X336" s="32" t="s">
        <v>75</v>
      </c>
      <c r="Y336" s="11"/>
      <c r="Z336" s="34">
        <v>2528</v>
      </c>
      <c r="AA336" s="34">
        <v>14</v>
      </c>
      <c r="AB336" s="34"/>
      <c r="AC336" s="34" t="s">
        <v>380</v>
      </c>
      <c r="AD336" s="34" t="s">
        <v>97</v>
      </c>
    </row>
    <row r="337" spans="16:30" x14ac:dyDescent="0.3">
      <c r="P337" s="32">
        <v>5824</v>
      </c>
      <c r="Q337" s="29">
        <v>14</v>
      </c>
      <c r="R337" s="30" t="s">
        <v>580</v>
      </c>
      <c r="S337" s="32" t="s">
        <v>380</v>
      </c>
      <c r="T337" s="29" t="s">
        <v>97</v>
      </c>
      <c r="U337" s="31" t="s">
        <v>410</v>
      </c>
      <c r="V337" s="31" t="str">
        <f t="shared" si="5"/>
        <v>5824 - CENTRO DE FORMAÇAO PROFISSIONAL PARA O ARTESANATO E PATRIMONIO</v>
      </c>
      <c r="W337" s="32" t="s">
        <v>120</v>
      </c>
      <c r="X337" s="32" t="s">
        <v>75</v>
      </c>
      <c r="Y337" s="11"/>
      <c r="Z337" s="34">
        <v>2530</v>
      </c>
      <c r="AA337" s="34">
        <v>13</v>
      </c>
      <c r="AB337" s="34"/>
      <c r="AC337" s="34" t="s">
        <v>356</v>
      </c>
      <c r="AD337" s="34" t="s">
        <v>95</v>
      </c>
    </row>
    <row r="338" spans="16:30" x14ac:dyDescent="0.3">
      <c r="P338" s="32">
        <v>5825</v>
      </c>
      <c r="Q338" s="29">
        <v>14</v>
      </c>
      <c r="R338" s="30" t="s">
        <v>580</v>
      </c>
      <c r="S338" s="32" t="s">
        <v>380</v>
      </c>
      <c r="T338" s="29" t="s">
        <v>97</v>
      </c>
      <c r="U338" s="31" t="s">
        <v>411</v>
      </c>
      <c r="V338" s="31" t="str">
        <f t="shared" si="5"/>
        <v>5825 - CENTRO DE FORM. PROF. DOS TRAB. DE ESCRITORIO, COM., SERV. E NOVAS TECNOLOGIAS</v>
      </c>
      <c r="W338" s="32" t="s">
        <v>120</v>
      </c>
      <c r="X338" s="32" t="s">
        <v>75</v>
      </c>
      <c r="Y338" s="11"/>
      <c r="Z338" s="34">
        <v>2538</v>
      </c>
      <c r="AA338" s="34">
        <v>14</v>
      </c>
      <c r="AB338" s="34"/>
      <c r="AC338" s="34" t="s">
        <v>380</v>
      </c>
      <c r="AD338" s="34" t="s">
        <v>97</v>
      </c>
    </row>
    <row r="339" spans="16:30" x14ac:dyDescent="0.3">
      <c r="P339" s="32">
        <v>5827</v>
      </c>
      <c r="Q339" s="29">
        <v>14</v>
      </c>
      <c r="R339" s="30" t="s">
        <v>580</v>
      </c>
      <c r="S339" s="32" t="s">
        <v>380</v>
      </c>
      <c r="T339" s="29" t="s">
        <v>97</v>
      </c>
      <c r="U339" s="31" t="s">
        <v>412</v>
      </c>
      <c r="V339" s="31" t="str">
        <f t="shared" si="5"/>
        <v>5827 - CENTRO DE FORMAÇAO PROF. P/ SETOR DA CONSTRUÇAO CIVIL E OBRAS PUBLICAS DO NORTE</v>
      </c>
      <c r="W339" s="32" t="s">
        <v>120</v>
      </c>
      <c r="X339" s="32" t="s">
        <v>75</v>
      </c>
      <c r="Y339" s="11"/>
      <c r="Z339" s="34">
        <v>2625</v>
      </c>
      <c r="AA339" s="34">
        <v>13</v>
      </c>
      <c r="AB339" s="34"/>
      <c r="AC339" s="34" t="s">
        <v>356</v>
      </c>
      <c r="AD339" s="34" t="s">
        <v>95</v>
      </c>
    </row>
    <row r="340" spans="16:30" x14ac:dyDescent="0.3">
      <c r="P340" s="32">
        <v>5828</v>
      </c>
      <c r="Q340" s="29">
        <v>14</v>
      </c>
      <c r="R340" s="30" t="s">
        <v>580</v>
      </c>
      <c r="S340" s="32" t="s">
        <v>380</v>
      </c>
      <c r="T340" s="29" t="s">
        <v>97</v>
      </c>
      <c r="U340" s="31" t="s">
        <v>413</v>
      </c>
      <c r="V340" s="31" t="str">
        <f t="shared" si="5"/>
        <v>5828 - CENTRO DE FORMAÇAO PROFISSIONAL PARA A INDUSTRIA DE CERAMICA</v>
      </c>
      <c r="W340" s="32" t="s">
        <v>120</v>
      </c>
      <c r="X340" s="32" t="s">
        <v>75</v>
      </c>
      <c r="Y340" s="11"/>
      <c r="Z340" s="34">
        <v>2641</v>
      </c>
      <c r="AA340" s="34">
        <v>13</v>
      </c>
      <c r="AB340" s="34"/>
      <c r="AC340" s="34" t="s">
        <v>356</v>
      </c>
      <c r="AD340" s="34" t="s">
        <v>95</v>
      </c>
    </row>
    <row r="341" spans="16:30" x14ac:dyDescent="0.3">
      <c r="P341" s="32">
        <v>5831</v>
      </c>
      <c r="Q341" s="29">
        <v>14</v>
      </c>
      <c r="R341" s="30" t="s">
        <v>580</v>
      </c>
      <c r="S341" s="32" t="s">
        <v>380</v>
      </c>
      <c r="T341" s="29" t="s">
        <v>97</v>
      </c>
      <c r="U341" s="31" t="s">
        <v>414</v>
      </c>
      <c r="V341" s="31" t="str">
        <f t="shared" si="5"/>
        <v>5831 - CENTRO DE FORMAÇAO PROFISSIONAL PARA O COMERCIO E AFINS</v>
      </c>
      <c r="W341" s="32" t="s">
        <v>120</v>
      </c>
      <c r="X341" s="32" t="s">
        <v>75</v>
      </c>
      <c r="Y341" s="11"/>
      <c r="Z341" s="34">
        <v>2654</v>
      </c>
      <c r="AA341" s="34">
        <v>8</v>
      </c>
      <c r="AB341" s="34"/>
      <c r="AC341" s="34" t="s">
        <v>224</v>
      </c>
      <c r="AD341" s="34" t="s">
        <v>90</v>
      </c>
    </row>
    <row r="342" spans="16:30" x14ac:dyDescent="0.3">
      <c r="P342" s="32">
        <v>5832</v>
      </c>
      <c r="Q342" s="29">
        <v>14</v>
      </c>
      <c r="R342" s="30" t="s">
        <v>580</v>
      </c>
      <c r="S342" s="32" t="s">
        <v>380</v>
      </c>
      <c r="T342" s="29" t="s">
        <v>97</v>
      </c>
      <c r="U342" s="31" t="s">
        <v>415</v>
      </c>
      <c r="V342" s="31" t="str">
        <f t="shared" si="5"/>
        <v>5832 - CENTRO DE FORMAÇAO PROFISSIONAL PARA O SECTOR ALIMENTAR</v>
      </c>
      <c r="W342" s="32" t="s">
        <v>120</v>
      </c>
      <c r="X342" s="32" t="s">
        <v>75</v>
      </c>
      <c r="Y342" s="11"/>
      <c r="Z342" s="34">
        <v>2655</v>
      </c>
      <c r="AA342" s="34">
        <v>8</v>
      </c>
      <c r="AB342" s="34"/>
      <c r="AC342" s="34" t="s">
        <v>224</v>
      </c>
      <c r="AD342" s="34" t="s">
        <v>90</v>
      </c>
    </row>
    <row r="343" spans="16:30" x14ac:dyDescent="0.3">
      <c r="P343" s="32">
        <v>5834</v>
      </c>
      <c r="Q343" s="29">
        <v>14</v>
      </c>
      <c r="R343" s="30" t="s">
        <v>580</v>
      </c>
      <c r="S343" s="32" t="s">
        <v>380</v>
      </c>
      <c r="T343" s="29" t="s">
        <v>97</v>
      </c>
      <c r="U343" s="31" t="s">
        <v>416</v>
      </c>
      <c r="V343" s="31" t="str">
        <f t="shared" si="5"/>
        <v>5834 - CENTRO PROTOCOLAR DE FORMAÇAO PROFISSIONAL PARA O SECTOR DA JUSTIÇA</v>
      </c>
      <c r="W343" s="32" t="s">
        <v>120</v>
      </c>
      <c r="X343" s="32" t="s">
        <v>75</v>
      </c>
      <c r="Y343" s="11"/>
      <c r="Z343" s="34">
        <v>2656</v>
      </c>
      <c r="AA343" s="34">
        <v>8</v>
      </c>
      <c r="AB343" s="34"/>
      <c r="AC343" s="34" t="s">
        <v>224</v>
      </c>
      <c r="AD343" s="34" t="s">
        <v>90</v>
      </c>
    </row>
    <row r="344" spans="16:30" x14ac:dyDescent="0.3">
      <c r="P344" s="32">
        <v>5835</v>
      </c>
      <c r="Q344" s="29">
        <v>14</v>
      </c>
      <c r="R344" s="30" t="s">
        <v>580</v>
      </c>
      <c r="S344" s="32" t="s">
        <v>380</v>
      </c>
      <c r="T344" s="29" t="s">
        <v>97</v>
      </c>
      <c r="U344" s="31" t="s">
        <v>417</v>
      </c>
      <c r="V344" s="31" t="str">
        <f t="shared" si="5"/>
        <v>5835 - CENTRO DE REABILITAÇAO PROFISSIONAL DE GAIA</v>
      </c>
      <c r="W344" s="32" t="s">
        <v>120</v>
      </c>
      <c r="X344" s="32" t="s">
        <v>75</v>
      </c>
      <c r="Y344" s="11"/>
      <c r="Z344" s="34">
        <v>5850</v>
      </c>
      <c r="AA344" s="34">
        <v>19</v>
      </c>
      <c r="AB344" s="34"/>
      <c r="AC344" s="34" t="s">
        <v>533</v>
      </c>
      <c r="AD344" s="34" t="s">
        <v>104</v>
      </c>
    </row>
    <row r="345" spans="16:30" x14ac:dyDescent="0.3">
      <c r="P345" s="32">
        <v>5836</v>
      </c>
      <c r="Q345" s="29">
        <v>14</v>
      </c>
      <c r="R345" s="30" t="s">
        <v>580</v>
      </c>
      <c r="S345" s="32" t="s">
        <v>380</v>
      </c>
      <c r="T345" s="29" t="s">
        <v>97</v>
      </c>
      <c r="U345" s="31" t="s">
        <v>418</v>
      </c>
      <c r="V345" s="31" t="str">
        <f t="shared" si="5"/>
        <v>5836 - CENTRO DE FORMAÇAO PROFISSIONAL DAS PESCAS E DO MAR</v>
      </c>
      <c r="W345" s="32" t="s">
        <v>120</v>
      </c>
      <c r="X345" s="32" t="s">
        <v>75</v>
      </c>
      <c r="Y345" s="11"/>
      <c r="Z345" s="34">
        <v>5851</v>
      </c>
      <c r="AA345" s="34">
        <v>8</v>
      </c>
      <c r="AB345" s="34"/>
      <c r="AC345" s="34" t="s">
        <v>224</v>
      </c>
      <c r="AD345" s="34" t="s">
        <v>90</v>
      </c>
    </row>
    <row r="346" spans="16:30" x14ac:dyDescent="0.3">
      <c r="P346" s="32">
        <v>5837</v>
      </c>
      <c r="Q346" s="29">
        <v>14</v>
      </c>
      <c r="R346" s="30" t="s">
        <v>580</v>
      </c>
      <c r="S346" s="32" t="s">
        <v>380</v>
      </c>
      <c r="T346" s="29" t="s">
        <v>97</v>
      </c>
      <c r="U346" s="31" t="s">
        <v>419</v>
      </c>
      <c r="V346" s="31" t="str">
        <f t="shared" si="5"/>
        <v>5837 - CENTRO PROTOCOLAR DE FORMAÇAO PROFISSIONAL PARA JORNALISTAS</v>
      </c>
      <c r="W346" s="32" t="s">
        <v>120</v>
      </c>
      <c r="X346" s="32" t="s">
        <v>75</v>
      </c>
      <c r="Y346" s="11"/>
      <c r="Z346" s="34">
        <v>5855</v>
      </c>
      <c r="AA346" s="34">
        <v>16</v>
      </c>
      <c r="AB346" s="34"/>
      <c r="AC346" s="34" t="s">
        <v>488</v>
      </c>
      <c r="AD346" s="34" t="s">
        <v>101</v>
      </c>
    </row>
    <row r="347" spans="16:30" x14ac:dyDescent="0.3">
      <c r="P347" s="32">
        <v>5873</v>
      </c>
      <c r="Q347" s="29">
        <v>14</v>
      </c>
      <c r="R347" s="30" t="s">
        <v>580</v>
      </c>
      <c r="S347" s="32" t="s">
        <v>380</v>
      </c>
      <c r="T347" s="29" t="s">
        <v>97</v>
      </c>
      <c r="U347" s="31" t="s">
        <v>420</v>
      </c>
      <c r="V347" s="31" t="str">
        <f t="shared" si="5"/>
        <v>5873 - COOPERATIVA ANTONIO SERGIO PARA A ECONOMIA SOCIAL</v>
      </c>
      <c r="W347" s="32" t="s">
        <v>120</v>
      </c>
      <c r="X347" s="32" t="s">
        <v>75</v>
      </c>
      <c r="Y347" s="11"/>
      <c r="Z347" s="34">
        <v>5856</v>
      </c>
      <c r="AA347" s="34">
        <v>19</v>
      </c>
      <c r="AB347" s="34"/>
      <c r="AC347" s="34" t="s">
        <v>533</v>
      </c>
      <c r="AD347" s="34" t="s">
        <v>104</v>
      </c>
    </row>
    <row r="348" spans="16:30" x14ac:dyDescent="0.3">
      <c r="P348" s="32">
        <v>6561</v>
      </c>
      <c r="Q348" s="29">
        <v>14</v>
      </c>
      <c r="R348" s="30" t="s">
        <v>580</v>
      </c>
      <c r="S348" s="32" t="s">
        <v>380</v>
      </c>
      <c r="T348" s="29" t="s">
        <v>97</v>
      </c>
      <c r="U348" s="31" t="s">
        <v>421</v>
      </c>
      <c r="V348" s="31" t="str">
        <f t="shared" si="5"/>
        <v>6561 - FUNDO DE REESTRUTURAÇAO DO SETOR SOLIDARIO</v>
      </c>
      <c r="W348" s="32" t="s">
        <v>109</v>
      </c>
      <c r="X348" s="32" t="s">
        <v>75</v>
      </c>
      <c r="Y348" s="11"/>
      <c r="Z348" s="34">
        <v>5861</v>
      </c>
      <c r="AA348" s="34">
        <v>11</v>
      </c>
      <c r="AB348" s="34"/>
      <c r="AC348" s="34" t="s">
        <v>247</v>
      </c>
      <c r="AD348" s="34" t="s">
        <v>92</v>
      </c>
    </row>
    <row r="349" spans="16:30" x14ac:dyDescent="0.3">
      <c r="P349" s="32">
        <v>1906</v>
      </c>
      <c r="Q349" s="29">
        <v>15</v>
      </c>
      <c r="R349" s="30" t="s">
        <v>581</v>
      </c>
      <c r="S349" s="32" t="s">
        <v>422</v>
      </c>
      <c r="T349" s="29" t="s">
        <v>99</v>
      </c>
      <c r="U349" s="31" t="s">
        <v>423</v>
      </c>
      <c r="V349" s="31" t="str">
        <f t="shared" si="5"/>
        <v>1906 - INSPECÇAO-GERAL DAS ACTIVIDADES EM SAUDE</v>
      </c>
      <c r="W349" s="32" t="s">
        <v>74</v>
      </c>
      <c r="X349" s="32" t="s">
        <v>75</v>
      </c>
      <c r="Y349" s="11"/>
      <c r="Z349" s="34">
        <v>5862</v>
      </c>
      <c r="AA349" s="34">
        <v>11</v>
      </c>
      <c r="AB349" s="34"/>
      <c r="AC349" s="34" t="s">
        <v>247</v>
      </c>
      <c r="AD349" s="34" t="s">
        <v>92</v>
      </c>
    </row>
    <row r="350" spans="16:30" x14ac:dyDescent="0.3">
      <c r="P350" s="32">
        <v>2194</v>
      </c>
      <c r="Q350" s="29">
        <v>15</v>
      </c>
      <c r="R350" s="30" t="s">
        <v>581</v>
      </c>
      <c r="S350" s="32" t="s">
        <v>422</v>
      </c>
      <c r="T350" s="29" t="s">
        <v>99</v>
      </c>
      <c r="U350" s="31" t="s">
        <v>424</v>
      </c>
      <c r="V350" s="31" t="str">
        <f t="shared" si="5"/>
        <v>2194 - DIRECÇÃO GERAL DA SAÚDE</v>
      </c>
      <c r="W350" s="32" t="s">
        <v>74</v>
      </c>
      <c r="X350" s="32" t="s">
        <v>75</v>
      </c>
      <c r="Y350" s="11"/>
      <c r="Z350" s="34">
        <v>5865</v>
      </c>
      <c r="AA350" s="34">
        <v>12</v>
      </c>
      <c r="AB350" s="34"/>
      <c r="AC350" s="34" t="s">
        <v>265</v>
      </c>
      <c r="AD350" s="34" t="s">
        <v>94</v>
      </c>
    </row>
    <row r="351" spans="16:30" x14ac:dyDescent="0.3">
      <c r="P351" s="32">
        <v>2897</v>
      </c>
      <c r="Q351" s="29">
        <v>15</v>
      </c>
      <c r="R351" s="30" t="s">
        <v>581</v>
      </c>
      <c r="S351" s="32" t="s">
        <v>422</v>
      </c>
      <c r="T351" s="29" t="s">
        <v>99</v>
      </c>
      <c r="U351" s="31" t="s">
        <v>425</v>
      </c>
      <c r="V351" s="31" t="str">
        <f t="shared" si="5"/>
        <v>2897 - SECRETARIA-GERAL DO MINISTERIO DA SAUDE</v>
      </c>
      <c r="W351" s="32" t="s">
        <v>74</v>
      </c>
      <c r="X351" s="32" t="s">
        <v>75</v>
      </c>
      <c r="Y351" s="11"/>
      <c r="Z351" s="34">
        <v>2938</v>
      </c>
      <c r="AA351" s="34">
        <v>14</v>
      </c>
      <c r="AB351" s="34"/>
      <c r="AC351" s="34" t="s">
        <v>380</v>
      </c>
      <c r="AD351" s="34" t="s">
        <v>97</v>
      </c>
    </row>
    <row r="352" spans="16:30" x14ac:dyDescent="0.3">
      <c r="P352" s="32">
        <v>4201</v>
      </c>
      <c r="Q352" s="29">
        <v>15</v>
      </c>
      <c r="R352" s="30" t="s">
        <v>581</v>
      </c>
      <c r="S352" s="32" t="s">
        <v>422</v>
      </c>
      <c r="T352" s="29" t="s">
        <v>99</v>
      </c>
      <c r="U352" s="31" t="s">
        <v>426</v>
      </c>
      <c r="V352" s="31" t="str">
        <f t="shared" si="5"/>
        <v>4201 - SERVIÇO DE INTERVENÇAO NOS COMPORTAMENTOS ADITIVOS E NAS DEPENDENCIAS</v>
      </c>
      <c r="W352" s="32" t="s">
        <v>74</v>
      </c>
      <c r="X352" s="32" t="s">
        <v>75</v>
      </c>
      <c r="Y352" s="11"/>
      <c r="Z352" s="34">
        <v>2939</v>
      </c>
      <c r="AA352" s="34">
        <v>19</v>
      </c>
      <c r="AB352" s="34"/>
      <c r="AC352" s="34" t="s">
        <v>533</v>
      </c>
      <c r="AD352" s="34" t="s">
        <v>104</v>
      </c>
    </row>
    <row r="353" spans="16:30" x14ac:dyDescent="0.3">
      <c r="P353" s="32">
        <v>4261</v>
      </c>
      <c r="Q353" s="29">
        <v>15</v>
      </c>
      <c r="R353" s="30" t="s">
        <v>581</v>
      </c>
      <c r="S353" s="32" t="s">
        <v>422</v>
      </c>
      <c r="T353" s="29" t="s">
        <v>99</v>
      </c>
      <c r="U353" s="31" t="s">
        <v>427</v>
      </c>
      <c r="V353" s="31" t="str">
        <f t="shared" si="5"/>
        <v>4261 - AÇAO GOVERNATIVA - MS</v>
      </c>
      <c r="W353" s="32" t="s">
        <v>74</v>
      </c>
      <c r="X353" s="32" t="s">
        <v>75</v>
      </c>
      <c r="Y353" s="11"/>
      <c r="Z353" s="34">
        <v>2940</v>
      </c>
      <c r="AA353" s="34">
        <v>19</v>
      </c>
      <c r="AB353" s="34"/>
      <c r="AC353" s="34" t="s">
        <v>533</v>
      </c>
      <c r="AD353" s="34" t="s">
        <v>104</v>
      </c>
    </row>
    <row r="354" spans="16:30" x14ac:dyDescent="0.3">
      <c r="P354" s="32">
        <v>5491</v>
      </c>
      <c r="Q354" s="29">
        <v>15</v>
      </c>
      <c r="R354" s="30" t="s">
        <v>581</v>
      </c>
      <c r="S354" s="32" t="s">
        <v>422</v>
      </c>
      <c r="T354" s="29" t="s">
        <v>99</v>
      </c>
      <c r="U354" s="31" t="s">
        <v>428</v>
      </c>
      <c r="V354" s="31" t="str">
        <f t="shared" si="5"/>
        <v>5491 - INSTITUTO NACIONAL DE EMERGENCIA MEDICA, I.P.</v>
      </c>
      <c r="W354" s="32" t="s">
        <v>109</v>
      </c>
      <c r="X354" s="32" t="s">
        <v>75</v>
      </c>
      <c r="Y354" s="11"/>
      <c r="Z354" s="34">
        <v>2941</v>
      </c>
      <c r="AA354" s="34">
        <v>13</v>
      </c>
      <c r="AB354" s="34"/>
      <c r="AC354" s="34" t="s">
        <v>356</v>
      </c>
      <c r="AD354" s="34" t="s">
        <v>95</v>
      </c>
    </row>
    <row r="355" spans="16:30" x14ac:dyDescent="0.3">
      <c r="P355" s="32">
        <v>5493</v>
      </c>
      <c r="Q355" s="29">
        <v>15</v>
      </c>
      <c r="R355" s="30" t="s">
        <v>581</v>
      </c>
      <c r="S355" s="32" t="s">
        <v>422</v>
      </c>
      <c r="T355" s="29" t="s">
        <v>99</v>
      </c>
      <c r="U355" s="31" t="s">
        <v>429</v>
      </c>
      <c r="V355" s="31" t="str">
        <f t="shared" si="5"/>
        <v>5493 - INFARMED - AUTORIDADE NAC. DO MEDICAMENTO E PROD. DE SAUDE, I.P.</v>
      </c>
      <c r="W355" s="32" t="s">
        <v>109</v>
      </c>
      <c r="X355" s="32" t="s">
        <v>75</v>
      </c>
      <c r="Y355" s="11"/>
      <c r="Z355" s="34">
        <v>2942</v>
      </c>
      <c r="AA355" s="34">
        <v>13</v>
      </c>
      <c r="AB355" s="34"/>
      <c r="AC355" s="34" t="s">
        <v>356</v>
      </c>
      <c r="AD355" s="34" t="s">
        <v>95</v>
      </c>
    </row>
    <row r="356" spans="16:30" x14ac:dyDescent="0.3">
      <c r="P356" s="32">
        <v>5494</v>
      </c>
      <c r="Q356" s="29">
        <v>15</v>
      </c>
      <c r="R356" s="30" t="s">
        <v>581</v>
      </c>
      <c r="S356" s="32" t="s">
        <v>422</v>
      </c>
      <c r="T356" s="29" t="s">
        <v>99</v>
      </c>
      <c r="U356" s="31" t="s">
        <v>430</v>
      </c>
      <c r="V356" s="31" t="str">
        <f t="shared" si="5"/>
        <v>5494 - ADMINISTRAÇAO CENTRAL DO SISTEMA DE SAUDE, I.P.</v>
      </c>
      <c r="W356" s="32" t="s">
        <v>109</v>
      </c>
      <c r="X356" s="32" t="s">
        <v>75</v>
      </c>
      <c r="Y356" s="11"/>
      <c r="Z356" s="34">
        <v>2961</v>
      </c>
      <c r="AA356" s="34">
        <v>19</v>
      </c>
      <c r="AB356" s="34"/>
      <c r="AC356" s="34" t="s">
        <v>533</v>
      </c>
      <c r="AD356" s="34" t="s">
        <v>104</v>
      </c>
    </row>
    <row r="357" spans="16:30" x14ac:dyDescent="0.3">
      <c r="P357" s="32">
        <v>5498</v>
      </c>
      <c r="Q357" s="29">
        <v>15</v>
      </c>
      <c r="R357" s="30" t="s">
        <v>581</v>
      </c>
      <c r="S357" s="32" t="s">
        <v>422</v>
      </c>
      <c r="T357" s="29" t="s">
        <v>99</v>
      </c>
      <c r="U357" s="31" t="s">
        <v>431</v>
      </c>
      <c r="V357" s="31" t="str">
        <f t="shared" si="5"/>
        <v>5498 - INSTITUTO NACIONAL DE SAÚDE DR. RICARDO JORGE I.P.</v>
      </c>
      <c r="W357" s="32" t="s">
        <v>109</v>
      </c>
      <c r="X357" s="32" t="s">
        <v>75</v>
      </c>
      <c r="Y357" s="11"/>
      <c r="Z357" s="34">
        <v>2962</v>
      </c>
      <c r="AA357" s="34">
        <v>9</v>
      </c>
      <c r="AB357" s="34"/>
      <c r="AC357" s="34" t="s">
        <v>48</v>
      </c>
      <c r="AD357" s="34" t="s">
        <v>78</v>
      </c>
    </row>
    <row r="358" spans="16:30" x14ac:dyDescent="0.3">
      <c r="P358" s="32">
        <v>5504</v>
      </c>
      <c r="Q358" s="29">
        <v>15</v>
      </c>
      <c r="R358" s="30" t="s">
        <v>581</v>
      </c>
      <c r="S358" s="32" t="s">
        <v>422</v>
      </c>
      <c r="T358" s="29" t="s">
        <v>99</v>
      </c>
      <c r="U358" s="31" t="s">
        <v>432</v>
      </c>
      <c r="V358" s="31" t="str">
        <f t="shared" si="5"/>
        <v>5504 - INSTITUTO OFTALMOLOGICO DR. GAMA PINTO</v>
      </c>
      <c r="W358" s="32" t="s">
        <v>109</v>
      </c>
      <c r="X358" s="32" t="s">
        <v>75</v>
      </c>
      <c r="Y358" s="11"/>
      <c r="Z358" s="34">
        <v>2963</v>
      </c>
      <c r="AA358" s="34">
        <v>9</v>
      </c>
      <c r="AB358" s="34"/>
      <c r="AC358" s="34" t="s">
        <v>48</v>
      </c>
      <c r="AD358" s="34" t="s">
        <v>78</v>
      </c>
    </row>
    <row r="359" spans="16:30" x14ac:dyDescent="0.3">
      <c r="P359" s="32">
        <v>5508</v>
      </c>
      <c r="Q359" s="29">
        <v>15</v>
      </c>
      <c r="R359" s="30" t="s">
        <v>581</v>
      </c>
      <c r="S359" s="32" t="s">
        <v>422</v>
      </c>
      <c r="T359" s="29" t="s">
        <v>99</v>
      </c>
      <c r="U359" s="31" t="s">
        <v>433</v>
      </c>
      <c r="V359" s="31" t="str">
        <f t="shared" si="5"/>
        <v>5508 - ADMINISTRAÇÃO REGIONAL DE SAUDE DO ALENTEJO,I.P.</v>
      </c>
      <c r="W359" s="32" t="s">
        <v>109</v>
      </c>
      <c r="X359" s="32" t="s">
        <v>75</v>
      </c>
      <c r="Y359" s="11"/>
      <c r="Z359" s="34">
        <v>2965</v>
      </c>
      <c r="AA359" s="34">
        <v>14</v>
      </c>
      <c r="AB359" s="34"/>
      <c r="AC359" s="34" t="s">
        <v>380</v>
      </c>
      <c r="AD359" s="34" t="s">
        <v>97</v>
      </c>
    </row>
    <row r="360" spans="16:30" x14ac:dyDescent="0.3">
      <c r="P360" s="32">
        <v>5509</v>
      </c>
      <c r="Q360" s="29">
        <v>15</v>
      </c>
      <c r="R360" s="30" t="s">
        <v>581</v>
      </c>
      <c r="S360" s="32" t="s">
        <v>422</v>
      </c>
      <c r="T360" s="29" t="s">
        <v>99</v>
      </c>
      <c r="U360" s="31" t="s">
        <v>434</v>
      </c>
      <c r="V360" s="31" t="str">
        <f t="shared" si="5"/>
        <v>5509 - ADMINISTRAÇÃO REGIONAL DE SAUDE DO ALGARVE, I.P.</v>
      </c>
      <c r="W360" s="32" t="s">
        <v>109</v>
      </c>
      <c r="X360" s="32" t="s">
        <v>75</v>
      </c>
      <c r="Y360" s="11"/>
      <c r="Z360" s="34">
        <v>5866</v>
      </c>
      <c r="AA360" s="34">
        <v>12</v>
      </c>
      <c r="AB360" s="34"/>
      <c r="AC360" s="34" t="s">
        <v>265</v>
      </c>
      <c r="AD360" s="34" t="s">
        <v>94</v>
      </c>
    </row>
    <row r="361" spans="16:30" x14ac:dyDescent="0.3">
      <c r="P361" s="32">
        <v>5510</v>
      </c>
      <c r="Q361" s="29">
        <v>15</v>
      </c>
      <c r="R361" s="30" t="s">
        <v>581</v>
      </c>
      <c r="S361" s="32" t="s">
        <v>422</v>
      </c>
      <c r="T361" s="29" t="s">
        <v>99</v>
      </c>
      <c r="U361" s="31" t="s">
        <v>435</v>
      </c>
      <c r="V361" s="31" t="str">
        <f t="shared" si="5"/>
        <v>5510 - ADMINISTRAÇÃO REGIONAL DE SAÚDE DO CENTRO, I.P.</v>
      </c>
      <c r="W361" s="32" t="s">
        <v>109</v>
      </c>
      <c r="X361" s="32" t="s">
        <v>75</v>
      </c>
      <c r="Y361" s="11"/>
      <c r="Z361" s="34">
        <v>5871</v>
      </c>
      <c r="AA361" s="34">
        <v>16</v>
      </c>
      <c r="AB361" s="34"/>
      <c r="AC361" s="34" t="s">
        <v>488</v>
      </c>
      <c r="AD361" s="34" t="s">
        <v>101</v>
      </c>
    </row>
    <row r="362" spans="16:30" x14ac:dyDescent="0.3">
      <c r="P362" s="32">
        <v>5511</v>
      </c>
      <c r="Q362" s="29">
        <v>15</v>
      </c>
      <c r="R362" s="30" t="s">
        <v>581</v>
      </c>
      <c r="S362" s="32" t="s">
        <v>422</v>
      </c>
      <c r="T362" s="29" t="s">
        <v>99</v>
      </c>
      <c r="U362" s="31" t="s">
        <v>436</v>
      </c>
      <c r="V362" s="31" t="str">
        <f t="shared" si="5"/>
        <v>5511 - ADMINISTRAÇÃO REGIONAL DE SAUDE DE LISBOA E VALE DO TEJO, I.P.</v>
      </c>
      <c r="W362" s="32" t="s">
        <v>109</v>
      </c>
      <c r="X362" s="32" t="s">
        <v>75</v>
      </c>
      <c r="Y362" s="11"/>
      <c r="Z362" s="34">
        <v>5872</v>
      </c>
      <c r="AA362" s="34">
        <v>16</v>
      </c>
      <c r="AB362" s="34"/>
      <c r="AC362" s="34" t="s">
        <v>488</v>
      </c>
      <c r="AD362" s="34" t="s">
        <v>101</v>
      </c>
    </row>
    <row r="363" spans="16:30" x14ac:dyDescent="0.3">
      <c r="P363" s="32">
        <v>5512</v>
      </c>
      <c r="Q363" s="29">
        <v>15</v>
      </c>
      <c r="R363" s="30" t="s">
        <v>581</v>
      </c>
      <c r="S363" s="32" t="s">
        <v>422</v>
      </c>
      <c r="T363" s="29" t="s">
        <v>99</v>
      </c>
      <c r="U363" s="31" t="s">
        <v>437</v>
      </c>
      <c r="V363" s="31" t="str">
        <f t="shared" si="5"/>
        <v>5512 - ADMINISTRAÇÃO REGIONAL DE SAUDE DO NORTE, I.P.</v>
      </c>
      <c r="W363" s="32" t="s">
        <v>109</v>
      </c>
      <c r="X363" s="32" t="s">
        <v>75</v>
      </c>
      <c r="Y363" s="11"/>
      <c r="Z363" s="34">
        <v>5873</v>
      </c>
      <c r="AA363" s="34">
        <v>14</v>
      </c>
      <c r="AB363" s="34"/>
      <c r="AC363" s="34" t="s">
        <v>380</v>
      </c>
      <c r="AD363" s="34" t="s">
        <v>97</v>
      </c>
    </row>
    <row r="364" spans="16:30" x14ac:dyDescent="0.3">
      <c r="P364" s="32">
        <v>5535</v>
      </c>
      <c r="Q364" s="29">
        <v>15</v>
      </c>
      <c r="R364" s="30" t="s">
        <v>581</v>
      </c>
      <c r="S364" s="32" t="s">
        <v>422</v>
      </c>
      <c r="T364" s="29" t="s">
        <v>99</v>
      </c>
      <c r="U364" s="31" t="s">
        <v>438</v>
      </c>
      <c r="V364" s="31" t="str">
        <f t="shared" si="5"/>
        <v>5535 - CENTRO DE MEDICINA DE REABILITAÇÃO DA REGIÃO CENTRO - ROVISCO PAIS</v>
      </c>
      <c r="W364" s="32" t="s">
        <v>109</v>
      </c>
      <c r="X364" s="32" t="s">
        <v>75</v>
      </c>
      <c r="Y364" s="11"/>
      <c r="Z364" s="34">
        <v>5879</v>
      </c>
      <c r="AA364" s="34">
        <v>12</v>
      </c>
      <c r="AB364" s="34"/>
      <c r="AC364" s="34" t="s">
        <v>265</v>
      </c>
      <c r="AD364" s="34" t="s">
        <v>94</v>
      </c>
    </row>
    <row r="365" spans="16:30" x14ac:dyDescent="0.3">
      <c r="P365" s="32">
        <v>5587</v>
      </c>
      <c r="Q365" s="29">
        <v>15</v>
      </c>
      <c r="R365" s="30" t="s">
        <v>581</v>
      </c>
      <c r="S365" s="32" t="s">
        <v>422</v>
      </c>
      <c r="T365" s="29" t="s">
        <v>99</v>
      </c>
      <c r="U365" s="31" t="s">
        <v>439</v>
      </c>
      <c r="V365" s="31" t="str">
        <f t="shared" si="5"/>
        <v>5587 - HOSPITAL ARCEBISPO JOAO CRISOSTOMO - CANTANHEDE</v>
      </c>
      <c r="W365" s="32" t="s">
        <v>109</v>
      </c>
      <c r="X365" s="32" t="s">
        <v>75</v>
      </c>
      <c r="Y365" s="11"/>
      <c r="Z365" s="34">
        <v>5882</v>
      </c>
      <c r="AA365" s="34">
        <v>12</v>
      </c>
      <c r="AB365" s="34"/>
      <c r="AC365" s="34" t="s">
        <v>265</v>
      </c>
      <c r="AD365" s="34" t="s">
        <v>94</v>
      </c>
    </row>
    <row r="366" spans="16:30" x14ac:dyDescent="0.3">
      <c r="P366" s="32">
        <v>5594</v>
      </c>
      <c r="Q366" s="29">
        <v>15</v>
      </c>
      <c r="R366" s="30" t="s">
        <v>581</v>
      </c>
      <c r="S366" s="32" t="s">
        <v>422</v>
      </c>
      <c r="T366" s="29" t="s">
        <v>99</v>
      </c>
      <c r="U366" s="31" t="s">
        <v>440</v>
      </c>
      <c r="V366" s="31" t="str">
        <f t="shared" si="5"/>
        <v>5594 - HOSPITAL DR. FRANCISCO ZAGALO - OVAR</v>
      </c>
      <c r="W366" s="32" t="s">
        <v>109</v>
      </c>
      <c r="X366" s="32" t="s">
        <v>75</v>
      </c>
      <c r="Y366" s="11"/>
      <c r="Z366" s="34">
        <v>5883</v>
      </c>
      <c r="AA366" s="34">
        <v>16</v>
      </c>
      <c r="AB366" s="34"/>
      <c r="AC366" s="34" t="s">
        <v>488</v>
      </c>
      <c r="AD366" s="34" t="s">
        <v>101</v>
      </c>
    </row>
    <row r="367" spans="16:30" x14ac:dyDescent="0.3">
      <c r="P367" s="32">
        <v>5706</v>
      </c>
      <c r="Q367" s="29">
        <v>15</v>
      </c>
      <c r="R367" s="30" t="s">
        <v>581</v>
      </c>
      <c r="S367" s="32" t="s">
        <v>422</v>
      </c>
      <c r="T367" s="29" t="s">
        <v>99</v>
      </c>
      <c r="U367" s="31" t="s">
        <v>441</v>
      </c>
      <c r="V367" s="31" t="str">
        <f t="shared" si="5"/>
        <v>5706 - ENTIDADE REGULADORA DA SAUDE, I.P.</v>
      </c>
      <c r="W367" s="32" t="s">
        <v>109</v>
      </c>
      <c r="X367" s="32" t="s">
        <v>75</v>
      </c>
      <c r="Y367" s="11"/>
      <c r="Z367" s="34">
        <v>5884</v>
      </c>
      <c r="AA367" s="34">
        <v>4</v>
      </c>
      <c r="AB367" s="34"/>
      <c r="AC367" s="34" t="s">
        <v>145</v>
      </c>
      <c r="AD367" s="34" t="s">
        <v>82</v>
      </c>
    </row>
    <row r="368" spans="16:30" x14ac:dyDescent="0.3">
      <c r="P368" s="32">
        <v>5752</v>
      </c>
      <c r="Q368" s="29">
        <v>15</v>
      </c>
      <c r="R368" s="30" t="s">
        <v>581</v>
      </c>
      <c r="S368" s="32" t="s">
        <v>422</v>
      </c>
      <c r="T368" s="29" t="s">
        <v>99</v>
      </c>
      <c r="U368" s="31" t="s">
        <v>442</v>
      </c>
      <c r="V368" s="31" t="str">
        <f t="shared" si="5"/>
        <v>5752 - CENTRO HOSPITALAR PSIQUIATRICO DE LISBOA</v>
      </c>
      <c r="W368" s="32" t="s">
        <v>109</v>
      </c>
      <c r="X368" s="32" t="s">
        <v>75</v>
      </c>
      <c r="Y368" s="11"/>
      <c r="Z368" s="34">
        <v>2973</v>
      </c>
      <c r="AA368" s="34">
        <v>12</v>
      </c>
      <c r="AB368" s="34"/>
      <c r="AC368" s="34" t="s">
        <v>265</v>
      </c>
      <c r="AD368" s="34" t="s">
        <v>94</v>
      </c>
    </row>
    <row r="369" spans="16:30" x14ac:dyDescent="0.3">
      <c r="P369" s="32">
        <v>5842</v>
      </c>
      <c r="Q369" s="29">
        <v>15</v>
      </c>
      <c r="R369" s="30" t="s">
        <v>581</v>
      </c>
      <c r="S369" s="32" t="s">
        <v>422</v>
      </c>
      <c r="T369" s="29" t="s">
        <v>99</v>
      </c>
      <c r="U369" s="31" t="s">
        <v>443</v>
      </c>
      <c r="V369" s="31" t="str">
        <f t="shared" si="5"/>
        <v>5842 - SERVIÇOS PARTILHADOS DO MINISTERIO DA SAUDE</v>
      </c>
      <c r="W369" s="32" t="s">
        <v>120</v>
      </c>
      <c r="X369" s="32" t="s">
        <v>75</v>
      </c>
      <c r="Y369" s="11"/>
      <c r="Z369" s="34">
        <v>2974</v>
      </c>
      <c r="AA369" s="34">
        <v>12</v>
      </c>
      <c r="AB369" s="34"/>
      <c r="AC369" s="34" t="s">
        <v>265</v>
      </c>
      <c r="AD369" s="34" t="s">
        <v>94</v>
      </c>
    </row>
    <row r="370" spans="16:30" x14ac:dyDescent="0.3">
      <c r="P370" s="32">
        <v>5894</v>
      </c>
      <c r="Q370" s="29">
        <v>15</v>
      </c>
      <c r="R370" s="30" t="s">
        <v>581</v>
      </c>
      <c r="S370" s="32" t="s">
        <v>422</v>
      </c>
      <c r="T370" s="29" t="s">
        <v>99</v>
      </c>
      <c r="U370" s="31" t="s">
        <v>444</v>
      </c>
      <c r="V370" s="31" t="str">
        <f t="shared" si="5"/>
        <v>5894 - EAS - EMPRESA DE AMBIENTE NA SAUDE, UNIPESSOAL  LDA</v>
      </c>
      <c r="W370" s="32" t="s">
        <v>120</v>
      </c>
      <c r="X370" s="32" t="s">
        <v>75</v>
      </c>
      <c r="Y370" s="11"/>
      <c r="Z370" s="34">
        <v>2975</v>
      </c>
      <c r="AA370" s="34">
        <v>12</v>
      </c>
      <c r="AB370" s="34"/>
      <c r="AC370" s="34" t="s">
        <v>265</v>
      </c>
      <c r="AD370" s="34" t="s">
        <v>94</v>
      </c>
    </row>
    <row r="371" spans="16:30" x14ac:dyDescent="0.3">
      <c r="P371" s="32">
        <v>5899</v>
      </c>
      <c r="Q371" s="29">
        <v>15</v>
      </c>
      <c r="R371" s="30" t="s">
        <v>581</v>
      </c>
      <c r="S371" s="32" t="s">
        <v>422</v>
      </c>
      <c r="T371" s="29" t="s">
        <v>99</v>
      </c>
      <c r="U371" s="31" t="s">
        <v>445</v>
      </c>
      <c r="V371" s="31" t="str">
        <f t="shared" si="5"/>
        <v>5899 - SUCH - SERVIÇO DE UTILIZAÇAO COMUM DOS HOSPITAIS</v>
      </c>
      <c r="W371" s="32" t="s">
        <v>120</v>
      </c>
      <c r="X371" s="32" t="s">
        <v>75</v>
      </c>
      <c r="Y371" s="11"/>
      <c r="Z371" s="34">
        <v>2976</v>
      </c>
      <c r="AA371" s="34">
        <v>12</v>
      </c>
      <c r="AB371" s="34"/>
      <c r="AC371" s="34" t="s">
        <v>265</v>
      </c>
      <c r="AD371" s="34" t="s">
        <v>94</v>
      </c>
    </row>
    <row r="372" spans="16:30" x14ac:dyDescent="0.3">
      <c r="P372" s="32">
        <v>5947</v>
      </c>
      <c r="Q372" s="29">
        <v>15</v>
      </c>
      <c r="R372" s="30" t="s">
        <v>581</v>
      </c>
      <c r="S372" s="32" t="s">
        <v>422</v>
      </c>
      <c r="T372" s="29" t="s">
        <v>99</v>
      </c>
      <c r="U372" s="31" t="s">
        <v>446</v>
      </c>
      <c r="V372" s="31" t="str">
        <f t="shared" si="5"/>
        <v>5947 - FUNDO PARA A INVESTIGAÇAO EM SAUDE</v>
      </c>
      <c r="W372" s="32" t="s">
        <v>109</v>
      </c>
      <c r="X372" s="32" t="s">
        <v>75</v>
      </c>
      <c r="Y372" s="11"/>
      <c r="Z372" s="34">
        <v>2977</v>
      </c>
      <c r="AA372" s="34">
        <v>12</v>
      </c>
      <c r="AB372" s="34"/>
      <c r="AC372" s="34" t="s">
        <v>265</v>
      </c>
      <c r="AD372" s="34" t="s">
        <v>94</v>
      </c>
    </row>
    <row r="373" spans="16:30" x14ac:dyDescent="0.3">
      <c r="P373" s="32">
        <v>6500</v>
      </c>
      <c r="Q373" s="29">
        <v>15</v>
      </c>
      <c r="R373" s="30" t="s">
        <v>581</v>
      </c>
      <c r="S373" s="32" t="s">
        <v>422</v>
      </c>
      <c r="T373" s="29" t="s">
        <v>99</v>
      </c>
      <c r="U373" s="31" t="s">
        <v>447</v>
      </c>
      <c r="V373" s="31" t="str">
        <f t="shared" si="5"/>
        <v>6500 - CENTRO HOSPITALAR UNIVERSITÁRIO DA COVA DA BEIRA, EPE</v>
      </c>
      <c r="W373" s="32" t="s">
        <v>120</v>
      </c>
      <c r="X373" s="32" t="s">
        <v>75</v>
      </c>
      <c r="Y373" s="11"/>
      <c r="Z373" s="34">
        <v>2978</v>
      </c>
      <c r="AA373" s="34">
        <v>12</v>
      </c>
      <c r="AB373" s="34"/>
      <c r="AC373" s="34" t="s">
        <v>265</v>
      </c>
      <c r="AD373" s="34" t="s">
        <v>94</v>
      </c>
    </row>
    <row r="374" spans="16:30" x14ac:dyDescent="0.3">
      <c r="P374" s="32">
        <v>6501</v>
      </c>
      <c r="Q374" s="29">
        <v>15</v>
      </c>
      <c r="R374" s="30" t="s">
        <v>581</v>
      </c>
      <c r="S374" s="32" t="s">
        <v>422</v>
      </c>
      <c r="T374" s="29" t="s">
        <v>99</v>
      </c>
      <c r="U374" s="31" t="s">
        <v>448</v>
      </c>
      <c r="V374" s="31" t="str">
        <f t="shared" si="5"/>
        <v>6501 - CENTRO HOSPITALAR DO MEDIO TEJO, EPE</v>
      </c>
      <c r="W374" s="32" t="s">
        <v>120</v>
      </c>
      <c r="X374" s="32" t="s">
        <v>75</v>
      </c>
      <c r="Y374" s="11"/>
      <c r="Z374" s="34">
        <v>2979</v>
      </c>
      <c r="AA374" s="34">
        <v>12</v>
      </c>
      <c r="AB374" s="34"/>
      <c r="AC374" s="34" t="s">
        <v>265</v>
      </c>
      <c r="AD374" s="34" t="s">
        <v>94</v>
      </c>
    </row>
    <row r="375" spans="16:30" x14ac:dyDescent="0.3">
      <c r="P375" s="32">
        <v>6502</v>
      </c>
      <c r="Q375" s="29">
        <v>15</v>
      </c>
      <c r="R375" s="30" t="s">
        <v>581</v>
      </c>
      <c r="S375" s="32" t="s">
        <v>422</v>
      </c>
      <c r="T375" s="29" t="s">
        <v>99</v>
      </c>
      <c r="U375" s="31" t="s">
        <v>449</v>
      </c>
      <c r="V375" s="31" t="str">
        <f t="shared" si="5"/>
        <v>6502 - HOSPITAL DISTRITAL DA FIGUEIRA DA FOZ, EPE</v>
      </c>
      <c r="W375" s="32" t="s">
        <v>120</v>
      </c>
      <c r="X375" s="32" t="s">
        <v>75</v>
      </c>
      <c r="Y375" s="11"/>
      <c r="Z375" s="34">
        <v>2981</v>
      </c>
      <c r="AA375" s="34">
        <v>12</v>
      </c>
      <c r="AB375" s="34"/>
      <c r="AC375" s="34" t="s">
        <v>265</v>
      </c>
      <c r="AD375" s="34" t="s">
        <v>94</v>
      </c>
    </row>
    <row r="376" spans="16:30" x14ac:dyDescent="0.3">
      <c r="P376" s="32">
        <v>6503</v>
      </c>
      <c r="Q376" s="29">
        <v>15</v>
      </c>
      <c r="R376" s="30" t="s">
        <v>581</v>
      </c>
      <c r="S376" s="32" t="s">
        <v>422</v>
      </c>
      <c r="T376" s="29" t="s">
        <v>99</v>
      </c>
      <c r="U376" s="31" t="s">
        <v>450</v>
      </c>
      <c r="V376" s="31" t="str">
        <f t="shared" si="5"/>
        <v>6503 - HOSPITAL SANTA MARIA MAIOR - BARCELOS, EPE</v>
      </c>
      <c r="W376" s="32" t="s">
        <v>120</v>
      </c>
      <c r="X376" s="32" t="s">
        <v>75</v>
      </c>
      <c r="Y376" s="11"/>
      <c r="Z376" s="34">
        <v>2982</v>
      </c>
      <c r="AA376" s="34">
        <v>12</v>
      </c>
      <c r="AB376" s="34"/>
      <c r="AC376" s="34" t="s">
        <v>265</v>
      </c>
      <c r="AD376" s="34" t="s">
        <v>94</v>
      </c>
    </row>
    <row r="377" spans="16:30" x14ac:dyDescent="0.3">
      <c r="P377" s="32">
        <v>6504</v>
      </c>
      <c r="Q377" s="29">
        <v>15</v>
      </c>
      <c r="R377" s="30" t="s">
        <v>581</v>
      </c>
      <c r="S377" s="32" t="s">
        <v>422</v>
      </c>
      <c r="T377" s="29" t="s">
        <v>99</v>
      </c>
      <c r="U377" s="31" t="s">
        <v>451</v>
      </c>
      <c r="V377" s="31" t="str">
        <f t="shared" si="5"/>
        <v>6504 - HOSPITAL DISTRITAL DE SANTAREM, EPE</v>
      </c>
      <c r="W377" s="32" t="s">
        <v>120</v>
      </c>
      <c r="X377" s="32" t="s">
        <v>75</v>
      </c>
      <c r="Y377" s="11"/>
      <c r="Z377" s="34">
        <v>2984</v>
      </c>
      <c r="AA377" s="34">
        <v>12</v>
      </c>
      <c r="AB377" s="34"/>
      <c r="AC377" s="34" t="s">
        <v>265</v>
      </c>
      <c r="AD377" s="34" t="s">
        <v>94</v>
      </c>
    </row>
    <row r="378" spans="16:30" x14ac:dyDescent="0.3">
      <c r="P378" s="32">
        <v>6505</v>
      </c>
      <c r="Q378" s="29">
        <v>15</v>
      </c>
      <c r="R378" s="30" t="s">
        <v>581</v>
      </c>
      <c r="S378" s="32" t="s">
        <v>422</v>
      </c>
      <c r="T378" s="29" t="s">
        <v>99</v>
      </c>
      <c r="U378" s="31" t="s">
        <v>452</v>
      </c>
      <c r="V378" s="31" t="str">
        <f t="shared" si="5"/>
        <v>6505 - HOSPITAL GARCIA DA ORTA, EPE - ALMADA</v>
      </c>
      <c r="W378" s="32" t="s">
        <v>120</v>
      </c>
      <c r="X378" s="32" t="s">
        <v>75</v>
      </c>
      <c r="Y378" s="11"/>
      <c r="Z378" s="34">
        <v>2986</v>
      </c>
      <c r="AA378" s="34">
        <v>12</v>
      </c>
      <c r="AB378" s="34"/>
      <c r="AC378" s="34" t="s">
        <v>265</v>
      </c>
      <c r="AD378" s="34" t="s">
        <v>94</v>
      </c>
    </row>
    <row r="379" spans="16:30" x14ac:dyDescent="0.3">
      <c r="P379" s="32">
        <v>6506</v>
      </c>
      <c r="Q379" s="29">
        <v>15</v>
      </c>
      <c r="R379" s="30" t="s">
        <v>581</v>
      </c>
      <c r="S379" s="32" t="s">
        <v>422</v>
      </c>
      <c r="T379" s="29" t="s">
        <v>99</v>
      </c>
      <c r="U379" s="31" t="s">
        <v>453</v>
      </c>
      <c r="V379" s="31" t="str">
        <f t="shared" si="5"/>
        <v>6506 - UNIDADE LOCAL DE SAUDE DE MATOSINHOS, EPE</v>
      </c>
      <c r="W379" s="32" t="s">
        <v>120</v>
      </c>
      <c r="X379" s="32" t="s">
        <v>75</v>
      </c>
      <c r="Y379" s="11"/>
      <c r="Z379" s="34">
        <v>2987</v>
      </c>
      <c r="AA379" s="34">
        <v>12</v>
      </c>
      <c r="AB379" s="34"/>
      <c r="AC379" s="34" t="s">
        <v>265</v>
      </c>
      <c r="AD379" s="34" t="s">
        <v>94</v>
      </c>
    </row>
    <row r="380" spans="16:30" x14ac:dyDescent="0.3">
      <c r="P380" s="32">
        <v>6507</v>
      </c>
      <c r="Q380" s="29">
        <v>15</v>
      </c>
      <c r="R380" s="30" t="s">
        <v>581</v>
      </c>
      <c r="S380" s="32" t="s">
        <v>422</v>
      </c>
      <c r="T380" s="29" t="s">
        <v>99</v>
      </c>
      <c r="U380" s="31" t="s">
        <v>454</v>
      </c>
      <c r="V380" s="31" t="str">
        <f t="shared" si="5"/>
        <v>6507 - INSTITUTO PORTUGUES DE ONCOLOGIA - COIMBRA, EPE</v>
      </c>
      <c r="W380" s="32" t="s">
        <v>120</v>
      </c>
      <c r="X380" s="32" t="s">
        <v>75</v>
      </c>
      <c r="Y380" s="11"/>
      <c r="Z380" s="34">
        <v>2988</v>
      </c>
      <c r="AA380" s="34">
        <v>12</v>
      </c>
      <c r="AB380" s="34"/>
      <c r="AC380" s="34" t="s">
        <v>265</v>
      </c>
      <c r="AD380" s="34" t="s">
        <v>94</v>
      </c>
    </row>
    <row r="381" spans="16:30" x14ac:dyDescent="0.3">
      <c r="P381" s="32">
        <v>6508</v>
      </c>
      <c r="Q381" s="29">
        <v>15</v>
      </c>
      <c r="R381" s="30" t="s">
        <v>581</v>
      </c>
      <c r="S381" s="32" t="s">
        <v>422</v>
      </c>
      <c r="T381" s="29" t="s">
        <v>99</v>
      </c>
      <c r="U381" s="31" t="s">
        <v>455</v>
      </c>
      <c r="V381" s="31" t="str">
        <f t="shared" si="5"/>
        <v>6508 - INSTITUTO PORTUGUES DE ONCOLOGIA - LISBOA, EPE</v>
      </c>
      <c r="W381" s="32" t="s">
        <v>120</v>
      </c>
      <c r="X381" s="32" t="s">
        <v>75</v>
      </c>
      <c r="Y381" s="11"/>
      <c r="Z381" s="34">
        <v>2989</v>
      </c>
      <c r="AA381" s="34">
        <v>12</v>
      </c>
      <c r="AB381" s="34"/>
      <c r="AC381" s="34" t="s">
        <v>265</v>
      </c>
      <c r="AD381" s="34" t="s">
        <v>94</v>
      </c>
    </row>
    <row r="382" spans="16:30" x14ac:dyDescent="0.3">
      <c r="P382" s="32">
        <v>6509</v>
      </c>
      <c r="Q382" s="29">
        <v>15</v>
      </c>
      <c r="R382" s="30" t="s">
        <v>581</v>
      </c>
      <c r="S382" s="32" t="s">
        <v>422</v>
      </c>
      <c r="T382" s="29" t="s">
        <v>99</v>
      </c>
      <c r="U382" s="31" t="s">
        <v>456</v>
      </c>
      <c r="V382" s="31" t="str">
        <f t="shared" si="5"/>
        <v>6509 - INSTITUTO PORTUGUES DE ONCOLOGIA - PORTO, EPE</v>
      </c>
      <c r="W382" s="32" t="s">
        <v>120</v>
      </c>
      <c r="X382" s="32" t="s">
        <v>75</v>
      </c>
      <c r="Y382" s="11"/>
      <c r="Z382" s="34">
        <v>2990</v>
      </c>
      <c r="AA382" s="34">
        <v>12</v>
      </c>
      <c r="AB382" s="34"/>
      <c r="AC382" s="34" t="s">
        <v>265</v>
      </c>
      <c r="AD382" s="34" t="s">
        <v>94</v>
      </c>
    </row>
    <row r="383" spans="16:30" x14ac:dyDescent="0.3">
      <c r="P383" s="32">
        <v>6511</v>
      </c>
      <c r="Q383" s="29">
        <v>15</v>
      </c>
      <c r="R383" s="30" t="s">
        <v>581</v>
      </c>
      <c r="S383" s="32" t="s">
        <v>422</v>
      </c>
      <c r="T383" s="29" t="s">
        <v>99</v>
      </c>
      <c r="U383" s="31" t="s">
        <v>457</v>
      </c>
      <c r="V383" s="31" t="str">
        <f t="shared" si="5"/>
        <v>6511 - CENTRO HOSPITALAR DE LISBOA OCIDENTAL,EPE</v>
      </c>
      <c r="W383" s="32" t="s">
        <v>120</v>
      </c>
      <c r="X383" s="32" t="s">
        <v>75</v>
      </c>
      <c r="Y383" s="11"/>
      <c r="Z383" s="34">
        <v>2991</v>
      </c>
      <c r="AA383" s="34">
        <v>12</v>
      </c>
      <c r="AB383" s="34"/>
      <c r="AC383" s="34" t="s">
        <v>265</v>
      </c>
      <c r="AD383" s="34" t="s">
        <v>94</v>
      </c>
    </row>
    <row r="384" spans="16:30" x14ac:dyDescent="0.3">
      <c r="P384" s="32">
        <v>6512</v>
      </c>
      <c r="Q384" s="29">
        <v>15</v>
      </c>
      <c r="R384" s="30" t="s">
        <v>581</v>
      </c>
      <c r="S384" s="32" t="s">
        <v>422</v>
      </c>
      <c r="T384" s="29" t="s">
        <v>99</v>
      </c>
      <c r="U384" s="31" t="s">
        <v>458</v>
      </c>
      <c r="V384" s="31" t="str">
        <f t="shared" si="5"/>
        <v>6512 - CENTRO HOSPITALAR DE SETUBAL, EPE</v>
      </c>
      <c r="W384" s="32" t="s">
        <v>120</v>
      </c>
      <c r="X384" s="32" t="s">
        <v>75</v>
      </c>
      <c r="Y384" s="11"/>
      <c r="Z384" s="34">
        <v>2992</v>
      </c>
      <c r="AA384" s="34">
        <v>12</v>
      </c>
      <c r="AB384" s="34"/>
      <c r="AC384" s="34" t="s">
        <v>265</v>
      </c>
      <c r="AD384" s="34" t="s">
        <v>94</v>
      </c>
    </row>
    <row r="385" spans="16:30" x14ac:dyDescent="0.3">
      <c r="P385" s="32">
        <v>6513</v>
      </c>
      <c r="Q385" s="29">
        <v>15</v>
      </c>
      <c r="R385" s="30" t="s">
        <v>581</v>
      </c>
      <c r="S385" s="32" t="s">
        <v>422</v>
      </c>
      <c r="T385" s="29" t="s">
        <v>99</v>
      </c>
      <c r="U385" s="31" t="s">
        <v>459</v>
      </c>
      <c r="V385" s="31" t="str">
        <f t="shared" si="5"/>
        <v>6513 - HOSPITAL DO ESPIRITO SANTO, DE EVORA, EPE</v>
      </c>
      <c r="W385" s="32" t="s">
        <v>120</v>
      </c>
      <c r="X385" s="32" t="s">
        <v>75</v>
      </c>
      <c r="Y385" s="11"/>
      <c r="Z385" s="34">
        <v>2993</v>
      </c>
      <c r="AA385" s="34">
        <v>12</v>
      </c>
      <c r="AB385" s="34"/>
      <c r="AC385" s="34" t="s">
        <v>265</v>
      </c>
      <c r="AD385" s="34" t="s">
        <v>94</v>
      </c>
    </row>
    <row r="386" spans="16:30" x14ac:dyDescent="0.3">
      <c r="P386" s="32">
        <v>6514</v>
      </c>
      <c r="Q386" s="29">
        <v>15</v>
      </c>
      <c r="R386" s="30" t="s">
        <v>581</v>
      </c>
      <c r="S386" s="32" t="s">
        <v>422</v>
      </c>
      <c r="T386" s="29" t="s">
        <v>99</v>
      </c>
      <c r="U386" s="31" t="s">
        <v>460</v>
      </c>
      <c r="V386" s="31" t="str">
        <f t="shared" si="5"/>
        <v>6514 - CENTRO HOSPITALAR UNIVERSITÁRIO DE LISBOA CENTRAL, EPE</v>
      </c>
      <c r="W386" s="32" t="s">
        <v>120</v>
      </c>
      <c r="X386" s="32" t="s">
        <v>75</v>
      </c>
      <c r="Y386" s="11"/>
      <c r="Z386" s="34">
        <v>2994</v>
      </c>
      <c r="AA386" s="34">
        <v>12</v>
      </c>
      <c r="AB386" s="34"/>
      <c r="AC386" s="34" t="s">
        <v>265</v>
      </c>
      <c r="AD386" s="34" t="s">
        <v>94</v>
      </c>
    </row>
    <row r="387" spans="16:30" x14ac:dyDescent="0.3">
      <c r="P387" s="32">
        <v>6515</v>
      </c>
      <c r="Q387" s="29">
        <v>15</v>
      </c>
      <c r="R387" s="30" t="s">
        <v>581</v>
      </c>
      <c r="S387" s="32" t="s">
        <v>422</v>
      </c>
      <c r="T387" s="29" t="s">
        <v>99</v>
      </c>
      <c r="U387" s="31" t="s">
        <v>461</v>
      </c>
      <c r="V387" s="31" t="str">
        <f t="shared" si="5"/>
        <v>6515 - CENTRO HOSPITALAR TRAS-OS-MONTES E ALTO DOURO, EPE</v>
      </c>
      <c r="W387" s="32" t="s">
        <v>120</v>
      </c>
      <c r="X387" s="32" t="s">
        <v>75</v>
      </c>
      <c r="Y387" s="11"/>
      <c r="Z387" s="34">
        <v>2995</v>
      </c>
      <c r="AA387" s="34">
        <v>12</v>
      </c>
      <c r="AB387" s="34"/>
      <c r="AC387" s="34" t="s">
        <v>265</v>
      </c>
      <c r="AD387" s="34" t="s">
        <v>94</v>
      </c>
    </row>
    <row r="388" spans="16:30" x14ac:dyDescent="0.3">
      <c r="P388" s="32">
        <v>6516</v>
      </c>
      <c r="Q388" s="29">
        <v>15</v>
      </c>
      <c r="R388" s="30" t="s">
        <v>581</v>
      </c>
      <c r="S388" s="32" t="s">
        <v>422</v>
      </c>
      <c r="T388" s="29" t="s">
        <v>99</v>
      </c>
      <c r="U388" s="31" t="s">
        <v>462</v>
      </c>
      <c r="V388" s="31" t="str">
        <f t="shared" ref="V388:V451" si="6">P388&amp;" - "&amp;U388</f>
        <v>6516 - CENTRO HOSPITALAR DO MEDIO AVE,EPE</v>
      </c>
      <c r="W388" s="32" t="s">
        <v>120</v>
      </c>
      <c r="X388" s="32" t="s">
        <v>75</v>
      </c>
      <c r="Y388" s="11"/>
      <c r="Z388" s="34">
        <v>2996</v>
      </c>
      <c r="AA388" s="34">
        <v>12</v>
      </c>
      <c r="AB388" s="34"/>
      <c r="AC388" s="34" t="s">
        <v>265</v>
      </c>
      <c r="AD388" s="34" t="s">
        <v>94</v>
      </c>
    </row>
    <row r="389" spans="16:30" x14ac:dyDescent="0.3">
      <c r="P389" s="32">
        <v>6517</v>
      </c>
      <c r="Q389" s="29">
        <v>15</v>
      </c>
      <c r="R389" s="30" t="s">
        <v>581</v>
      </c>
      <c r="S389" s="32" t="s">
        <v>422</v>
      </c>
      <c r="T389" s="29" t="s">
        <v>99</v>
      </c>
      <c r="U389" s="31" t="s">
        <v>463</v>
      </c>
      <c r="V389" s="31" t="str">
        <f t="shared" si="6"/>
        <v>6517 - HOSPITAL DA SENHORA DA OLIVEIRA GUIMARAES, EPE</v>
      </c>
      <c r="W389" s="32" t="s">
        <v>120</v>
      </c>
      <c r="X389" s="32" t="s">
        <v>75</v>
      </c>
      <c r="Y389" s="11"/>
      <c r="Z389" s="34">
        <v>2997</v>
      </c>
      <c r="AA389" s="34">
        <v>12</v>
      </c>
      <c r="AB389" s="34"/>
      <c r="AC389" s="34" t="s">
        <v>265</v>
      </c>
      <c r="AD389" s="34" t="s">
        <v>94</v>
      </c>
    </row>
    <row r="390" spans="16:30" x14ac:dyDescent="0.3">
      <c r="P390" s="32">
        <v>6518</v>
      </c>
      <c r="Q390" s="29">
        <v>15</v>
      </c>
      <c r="R390" s="30" t="s">
        <v>581</v>
      </c>
      <c r="S390" s="32" t="s">
        <v>422</v>
      </c>
      <c r="T390" s="29" t="s">
        <v>99</v>
      </c>
      <c r="U390" s="31" t="s">
        <v>464</v>
      </c>
      <c r="V390" s="31" t="str">
        <f t="shared" si="6"/>
        <v>6518 - CENTRO HOSPITALAR VILA NOVA DE GAIA/ESPINHO, EPE</v>
      </c>
      <c r="W390" s="32" t="s">
        <v>120</v>
      </c>
      <c r="X390" s="32" t="s">
        <v>75</v>
      </c>
      <c r="Y390" s="11"/>
      <c r="Z390" s="34">
        <v>2998</v>
      </c>
      <c r="AA390" s="34">
        <v>12</v>
      </c>
      <c r="AB390" s="34"/>
      <c r="AC390" s="34" t="s">
        <v>265</v>
      </c>
      <c r="AD390" s="34" t="s">
        <v>94</v>
      </c>
    </row>
    <row r="391" spans="16:30" x14ac:dyDescent="0.3">
      <c r="P391" s="32">
        <v>6519</v>
      </c>
      <c r="Q391" s="29">
        <v>15</v>
      </c>
      <c r="R391" s="30" t="s">
        <v>581</v>
      </c>
      <c r="S391" s="32" t="s">
        <v>422</v>
      </c>
      <c r="T391" s="29" t="s">
        <v>99</v>
      </c>
      <c r="U391" s="31" t="s">
        <v>465</v>
      </c>
      <c r="V391" s="31" t="str">
        <f t="shared" si="6"/>
        <v>6519 - UNIDADE LOCAL DE SAUDE DO NORTE ALENTEJANO, EPE</v>
      </c>
      <c r="W391" s="32" t="s">
        <v>120</v>
      </c>
      <c r="X391" s="32" t="s">
        <v>75</v>
      </c>
      <c r="Y391" s="11"/>
      <c r="Z391" s="34">
        <v>2999</v>
      </c>
      <c r="AA391" s="34">
        <v>12</v>
      </c>
      <c r="AB391" s="34"/>
      <c r="AC391" s="34" t="s">
        <v>265</v>
      </c>
      <c r="AD391" s="34" t="s">
        <v>94</v>
      </c>
    </row>
    <row r="392" spans="16:30" x14ac:dyDescent="0.3">
      <c r="P392" s="32">
        <v>6520</v>
      </c>
      <c r="Q392" s="29">
        <v>15</v>
      </c>
      <c r="R392" s="30" t="s">
        <v>581</v>
      </c>
      <c r="S392" s="32" t="s">
        <v>422</v>
      </c>
      <c r="T392" s="29" t="s">
        <v>99</v>
      </c>
      <c r="U392" s="31" t="s">
        <v>466</v>
      </c>
      <c r="V392" s="31" t="str">
        <f t="shared" si="6"/>
        <v>6520 - CENTRO HOSPITALAR UNIVERSITÁRIO  DO PORTO, EPE</v>
      </c>
      <c r="W392" s="32" t="s">
        <v>120</v>
      </c>
      <c r="X392" s="32" t="s">
        <v>75</v>
      </c>
      <c r="Y392" s="11"/>
      <c r="Z392" s="34">
        <v>3000</v>
      </c>
      <c r="AA392" s="34">
        <v>12</v>
      </c>
      <c r="AB392" s="34"/>
      <c r="AC392" s="34" t="s">
        <v>265</v>
      </c>
      <c r="AD392" s="34" t="s">
        <v>94</v>
      </c>
    </row>
    <row r="393" spans="16:30" x14ac:dyDescent="0.3">
      <c r="P393" s="32">
        <v>6521</v>
      </c>
      <c r="Q393" s="29">
        <v>15</v>
      </c>
      <c r="R393" s="30" t="s">
        <v>581</v>
      </c>
      <c r="S393" s="32" t="s">
        <v>422</v>
      </c>
      <c r="T393" s="29" t="s">
        <v>99</v>
      </c>
      <c r="U393" s="31" t="s">
        <v>467</v>
      </c>
      <c r="V393" s="31" t="str">
        <f t="shared" si="6"/>
        <v>6521 - CENTRO HOSPITALAR DO TAMEGA E SOUSA,EPE</v>
      </c>
      <c r="W393" s="32" t="s">
        <v>120</v>
      </c>
      <c r="X393" s="32" t="s">
        <v>75</v>
      </c>
      <c r="Y393" s="11"/>
      <c r="Z393" s="34">
        <v>3001</v>
      </c>
      <c r="AA393" s="34">
        <v>12</v>
      </c>
      <c r="AB393" s="34"/>
      <c r="AC393" s="34" t="s">
        <v>265</v>
      </c>
      <c r="AD393" s="34" t="s">
        <v>94</v>
      </c>
    </row>
    <row r="394" spans="16:30" x14ac:dyDescent="0.3">
      <c r="P394" s="32">
        <v>6522</v>
      </c>
      <c r="Q394" s="29">
        <v>15</v>
      </c>
      <c r="R394" s="30" t="s">
        <v>581</v>
      </c>
      <c r="S394" s="32" t="s">
        <v>422</v>
      </c>
      <c r="T394" s="29" t="s">
        <v>99</v>
      </c>
      <c r="U394" s="31" t="s">
        <v>468</v>
      </c>
      <c r="V394" s="31" t="str">
        <f t="shared" si="6"/>
        <v>6522 - CENTRO HOSPITALAR UNIVERSITÁRIO DE LISBOA NORTE, EPE</v>
      </c>
      <c r="W394" s="32" t="s">
        <v>120</v>
      </c>
      <c r="X394" s="32" t="s">
        <v>75</v>
      </c>
      <c r="Y394" s="11"/>
      <c r="Z394" s="34">
        <v>3002</v>
      </c>
      <c r="AA394" s="34">
        <v>12</v>
      </c>
      <c r="AB394" s="34"/>
      <c r="AC394" s="34" t="s">
        <v>265</v>
      </c>
      <c r="AD394" s="34" t="s">
        <v>94</v>
      </c>
    </row>
    <row r="395" spans="16:30" x14ac:dyDescent="0.3">
      <c r="P395" s="32">
        <v>6523</v>
      </c>
      <c r="Q395" s="29">
        <v>15</v>
      </c>
      <c r="R395" s="30" t="s">
        <v>581</v>
      </c>
      <c r="S395" s="32" t="s">
        <v>422</v>
      </c>
      <c r="T395" s="29" t="s">
        <v>99</v>
      </c>
      <c r="U395" s="31" t="s">
        <v>469</v>
      </c>
      <c r="V395" s="31" t="str">
        <f t="shared" si="6"/>
        <v>6523 - CENTRO HOSPITALAR POVOA DO VARZIM - VILA DO CONDE, EPE</v>
      </c>
      <c r="W395" s="32" t="s">
        <v>120</v>
      </c>
      <c r="X395" s="32" t="s">
        <v>75</v>
      </c>
      <c r="Y395" s="11"/>
      <c r="Z395" s="34">
        <v>3003</v>
      </c>
      <c r="AA395" s="34">
        <v>12</v>
      </c>
      <c r="AB395" s="34"/>
      <c r="AC395" s="34" t="s">
        <v>265</v>
      </c>
      <c r="AD395" s="34" t="s">
        <v>94</v>
      </c>
    </row>
    <row r="396" spans="16:30" x14ac:dyDescent="0.3">
      <c r="P396" s="32">
        <v>6525</v>
      </c>
      <c r="Q396" s="29">
        <v>15</v>
      </c>
      <c r="R396" s="30" t="s">
        <v>581</v>
      </c>
      <c r="S396" s="32" t="s">
        <v>422</v>
      </c>
      <c r="T396" s="29" t="s">
        <v>99</v>
      </c>
      <c r="U396" s="31" t="s">
        <v>470</v>
      </c>
      <c r="V396" s="31" t="str">
        <f t="shared" si="6"/>
        <v>6525 - UNIDADE LOCAL DE SAUDE DO ALTO MINHO, EPE</v>
      </c>
      <c r="W396" s="32" t="s">
        <v>120</v>
      </c>
      <c r="X396" s="32" t="s">
        <v>75</v>
      </c>
      <c r="Y396" s="11"/>
      <c r="Z396" s="34">
        <v>3004</v>
      </c>
      <c r="AA396" s="34">
        <v>12</v>
      </c>
      <c r="AB396" s="34"/>
      <c r="AC396" s="34" t="s">
        <v>265</v>
      </c>
      <c r="AD396" s="34" t="s">
        <v>94</v>
      </c>
    </row>
    <row r="397" spans="16:30" x14ac:dyDescent="0.3">
      <c r="P397" s="32">
        <v>6526</v>
      </c>
      <c r="Q397" s="29">
        <v>15</v>
      </c>
      <c r="R397" s="30" t="s">
        <v>581</v>
      </c>
      <c r="S397" s="32" t="s">
        <v>422</v>
      </c>
      <c r="T397" s="29" t="s">
        <v>99</v>
      </c>
      <c r="U397" s="31" t="s">
        <v>471</v>
      </c>
      <c r="V397" s="31" t="str">
        <f t="shared" si="6"/>
        <v>6526 - UNIDADE LOCAL DE SAUDE DA GUARDA, EPE</v>
      </c>
      <c r="W397" s="32" t="s">
        <v>120</v>
      </c>
      <c r="X397" s="32" t="s">
        <v>75</v>
      </c>
      <c r="Y397" s="11"/>
      <c r="Z397" s="34">
        <v>3005</v>
      </c>
      <c r="AA397" s="34">
        <v>12</v>
      </c>
      <c r="AB397" s="34"/>
      <c r="AC397" s="34" t="s">
        <v>265</v>
      </c>
      <c r="AD397" s="34" t="s">
        <v>94</v>
      </c>
    </row>
    <row r="398" spans="16:30" x14ac:dyDescent="0.3">
      <c r="P398" s="32">
        <v>6527</v>
      </c>
      <c r="Q398" s="29">
        <v>15</v>
      </c>
      <c r="R398" s="30" t="s">
        <v>581</v>
      </c>
      <c r="S398" s="32" t="s">
        <v>422</v>
      </c>
      <c r="T398" s="29" t="s">
        <v>99</v>
      </c>
      <c r="U398" s="31" t="s">
        <v>472</v>
      </c>
      <c r="V398" s="31" t="str">
        <f t="shared" si="6"/>
        <v>6527 - UNIDADE LOCAL DE SAUDE DO BAIXO ALENTEJO, EPE</v>
      </c>
      <c r="W398" s="32" t="s">
        <v>120</v>
      </c>
      <c r="X398" s="32" t="s">
        <v>75</v>
      </c>
      <c r="Y398" s="11"/>
      <c r="Z398" s="34">
        <v>3011</v>
      </c>
      <c r="AA398" s="34">
        <v>2</v>
      </c>
      <c r="AB398" s="34"/>
      <c r="AC398" s="34" t="s">
        <v>48</v>
      </c>
      <c r="AD398" s="34" t="s">
        <v>78</v>
      </c>
    </row>
    <row r="399" spans="16:30" x14ac:dyDescent="0.3">
      <c r="P399" s="32">
        <v>6528</v>
      </c>
      <c r="Q399" s="29">
        <v>15</v>
      </c>
      <c r="R399" s="30" t="s">
        <v>581</v>
      </c>
      <c r="S399" s="32" t="s">
        <v>422</v>
      </c>
      <c r="T399" s="29" t="s">
        <v>99</v>
      </c>
      <c r="U399" s="31" t="s">
        <v>473</v>
      </c>
      <c r="V399" s="31" t="str">
        <f t="shared" si="6"/>
        <v>6528 - HOSPITAL MAGALHAES LEMOS - PORTO, EPE</v>
      </c>
      <c r="W399" s="32" t="s">
        <v>120</v>
      </c>
      <c r="X399" s="32" t="s">
        <v>75</v>
      </c>
      <c r="Y399" s="11"/>
      <c r="Z399" s="34">
        <v>3087</v>
      </c>
      <c r="AA399" s="34">
        <v>12</v>
      </c>
      <c r="AB399" s="34"/>
      <c r="AC399" s="34" t="s">
        <v>265</v>
      </c>
      <c r="AD399" s="34" t="s">
        <v>94</v>
      </c>
    </row>
    <row r="400" spans="16:30" x14ac:dyDescent="0.3">
      <c r="P400" s="32">
        <v>6529</v>
      </c>
      <c r="Q400" s="29">
        <v>15</v>
      </c>
      <c r="R400" s="30" t="s">
        <v>581</v>
      </c>
      <c r="S400" s="32" t="s">
        <v>422</v>
      </c>
      <c r="T400" s="29" t="s">
        <v>99</v>
      </c>
      <c r="U400" s="31" t="s">
        <v>474</v>
      </c>
      <c r="V400" s="31" t="str">
        <f t="shared" si="6"/>
        <v>6529 - CENTRO HOSPITALAR DE ENTRE DOURO E VOUGA,EPE</v>
      </c>
      <c r="W400" s="32" t="s">
        <v>120</v>
      </c>
      <c r="X400" s="32" t="s">
        <v>75</v>
      </c>
      <c r="Y400" s="11"/>
      <c r="Z400" s="34">
        <v>3089</v>
      </c>
      <c r="AA400" s="34">
        <v>12</v>
      </c>
      <c r="AB400" s="34"/>
      <c r="AC400" s="34" t="s">
        <v>265</v>
      </c>
      <c r="AD400" s="34" t="s">
        <v>94</v>
      </c>
    </row>
    <row r="401" spans="16:30" x14ac:dyDescent="0.3">
      <c r="P401" s="32">
        <v>6530</v>
      </c>
      <c r="Q401" s="29">
        <v>15</v>
      </c>
      <c r="R401" s="30" t="s">
        <v>581</v>
      </c>
      <c r="S401" s="32" t="s">
        <v>422</v>
      </c>
      <c r="T401" s="29" t="s">
        <v>99</v>
      </c>
      <c r="U401" s="31" t="s">
        <v>475</v>
      </c>
      <c r="V401" s="31" t="str">
        <f t="shared" si="6"/>
        <v>6530 - HOSPITAL PROF. DOUTOR FERNANDO FONSECA, EPE</v>
      </c>
      <c r="W401" s="32" t="s">
        <v>120</v>
      </c>
      <c r="X401" s="32" t="s">
        <v>75</v>
      </c>
      <c r="Y401" s="11"/>
      <c r="Z401" s="34">
        <v>3090</v>
      </c>
      <c r="AA401" s="34">
        <v>12</v>
      </c>
      <c r="AB401" s="34"/>
      <c r="AC401" s="34" t="s">
        <v>265</v>
      </c>
      <c r="AD401" s="34" t="s">
        <v>94</v>
      </c>
    </row>
    <row r="402" spans="16:30" x14ac:dyDescent="0.3">
      <c r="P402" s="32">
        <v>6531</v>
      </c>
      <c r="Q402" s="29">
        <v>15</v>
      </c>
      <c r="R402" s="30" t="s">
        <v>581</v>
      </c>
      <c r="S402" s="32" t="s">
        <v>422</v>
      </c>
      <c r="T402" s="29" t="s">
        <v>99</v>
      </c>
      <c r="U402" s="31" t="s">
        <v>476</v>
      </c>
      <c r="V402" s="31" t="str">
        <f t="shared" si="6"/>
        <v>6531 - CENTRO HOSPITALAR BARREIRO MONTIJO, EPE</v>
      </c>
      <c r="W402" s="32" t="s">
        <v>120</v>
      </c>
      <c r="X402" s="32" t="s">
        <v>75</v>
      </c>
      <c r="Y402" s="11"/>
      <c r="Z402" s="34">
        <v>3091</v>
      </c>
      <c r="AA402" s="34">
        <v>12</v>
      </c>
      <c r="AB402" s="34"/>
      <c r="AC402" s="34" t="s">
        <v>265</v>
      </c>
      <c r="AD402" s="34" t="s">
        <v>94</v>
      </c>
    </row>
    <row r="403" spans="16:30" x14ac:dyDescent="0.3">
      <c r="P403" s="32">
        <v>6533</v>
      </c>
      <c r="Q403" s="29">
        <v>15</v>
      </c>
      <c r="R403" s="30" t="s">
        <v>581</v>
      </c>
      <c r="S403" s="32" t="s">
        <v>422</v>
      </c>
      <c r="T403" s="29" t="s">
        <v>99</v>
      </c>
      <c r="U403" s="31" t="s">
        <v>477</v>
      </c>
      <c r="V403" s="31" t="str">
        <f t="shared" si="6"/>
        <v>6533 - UNIDADE LOCAL DE SAUDE DE CASTELO BRANCO, EPE</v>
      </c>
      <c r="W403" s="32" t="s">
        <v>120</v>
      </c>
      <c r="X403" s="32" t="s">
        <v>75</v>
      </c>
      <c r="Y403" s="11"/>
      <c r="Z403" s="34">
        <v>3092</v>
      </c>
      <c r="AA403" s="34">
        <v>12</v>
      </c>
      <c r="AB403" s="34"/>
      <c r="AC403" s="34" t="s">
        <v>265</v>
      </c>
      <c r="AD403" s="34" t="s">
        <v>94</v>
      </c>
    </row>
    <row r="404" spans="16:30" x14ac:dyDescent="0.3">
      <c r="P404" s="32">
        <v>6534</v>
      </c>
      <c r="Q404" s="29">
        <v>15</v>
      </c>
      <c r="R404" s="30" t="s">
        <v>581</v>
      </c>
      <c r="S404" s="32" t="s">
        <v>422</v>
      </c>
      <c r="T404" s="29" t="s">
        <v>99</v>
      </c>
      <c r="U404" s="31" t="s">
        <v>478</v>
      </c>
      <c r="V404" s="31" t="str">
        <f t="shared" si="6"/>
        <v>6534 - UNIDADE LOCAL DE SAUDE DO LITORAL ALENTEJANO, E.P.E</v>
      </c>
      <c r="W404" s="32" t="s">
        <v>120</v>
      </c>
      <c r="X404" s="32" t="s">
        <v>75</v>
      </c>
      <c r="Y404" s="11"/>
      <c r="Z404" s="34">
        <v>3094</v>
      </c>
      <c r="AA404" s="34">
        <v>12</v>
      </c>
      <c r="AB404" s="34"/>
      <c r="AC404" s="34" t="s">
        <v>265</v>
      </c>
      <c r="AD404" s="34" t="s">
        <v>94</v>
      </c>
    </row>
    <row r="405" spans="16:30" x14ac:dyDescent="0.3">
      <c r="P405" s="32">
        <v>6535</v>
      </c>
      <c r="Q405" s="29">
        <v>15</v>
      </c>
      <c r="R405" s="30" t="s">
        <v>581</v>
      </c>
      <c r="S405" s="32" t="s">
        <v>422</v>
      </c>
      <c r="T405" s="29" t="s">
        <v>99</v>
      </c>
      <c r="U405" s="31" t="s">
        <v>479</v>
      </c>
      <c r="V405" s="31" t="str">
        <f t="shared" si="6"/>
        <v>6535 - CENTRO HOSPITALAR UNIVERSITÁRIO DE SAO JOAO, EPE</v>
      </c>
      <c r="W405" s="32" t="s">
        <v>120</v>
      </c>
      <c r="X405" s="32" t="s">
        <v>75</v>
      </c>
      <c r="Y405" s="11"/>
      <c r="Z405" s="34">
        <v>3095</v>
      </c>
      <c r="AA405" s="34">
        <v>12</v>
      </c>
      <c r="AB405" s="34"/>
      <c r="AC405" s="34" t="s">
        <v>265</v>
      </c>
      <c r="AD405" s="34" t="s">
        <v>94</v>
      </c>
    </row>
    <row r="406" spans="16:30" x14ac:dyDescent="0.3">
      <c r="P406" s="32">
        <v>6536</v>
      </c>
      <c r="Q406" s="29">
        <v>15</v>
      </c>
      <c r="R406" s="30" t="s">
        <v>581</v>
      </c>
      <c r="S406" s="32" t="s">
        <v>422</v>
      </c>
      <c r="T406" s="29" t="s">
        <v>99</v>
      </c>
      <c r="U406" s="31" t="s">
        <v>480</v>
      </c>
      <c r="V406" s="31" t="str">
        <f t="shared" si="6"/>
        <v>6536 - CENTRO HOSPITALAR E UNIVERSITARIO DE COIMBRA, EPE</v>
      </c>
      <c r="W406" s="32" t="s">
        <v>120</v>
      </c>
      <c r="X406" s="32" t="s">
        <v>75</v>
      </c>
      <c r="Y406" s="11"/>
      <c r="Z406" s="34">
        <v>3096</v>
      </c>
      <c r="AA406" s="34">
        <v>12</v>
      </c>
      <c r="AB406" s="34"/>
      <c r="AC406" s="34" t="s">
        <v>265</v>
      </c>
      <c r="AD406" s="34" t="s">
        <v>94</v>
      </c>
    </row>
    <row r="407" spans="16:30" x14ac:dyDescent="0.3">
      <c r="P407" s="32">
        <v>6537</v>
      </c>
      <c r="Q407" s="29">
        <v>15</v>
      </c>
      <c r="R407" s="30" t="s">
        <v>581</v>
      </c>
      <c r="S407" s="32" t="s">
        <v>422</v>
      </c>
      <c r="T407" s="29" t="s">
        <v>99</v>
      </c>
      <c r="U407" s="31" t="s">
        <v>481</v>
      </c>
      <c r="V407" s="31" t="str">
        <f t="shared" si="6"/>
        <v>6537 - CENTRO HOSPITALAR DO BAIXO VOUGA, EPE</v>
      </c>
      <c r="W407" s="32" t="s">
        <v>120</v>
      </c>
      <c r="X407" s="32" t="s">
        <v>75</v>
      </c>
      <c r="Y407" s="11"/>
      <c r="Z407" s="34">
        <v>3097</v>
      </c>
      <c r="AA407" s="34">
        <v>12</v>
      </c>
      <c r="AB407" s="34"/>
      <c r="AC407" s="34" t="s">
        <v>265</v>
      </c>
      <c r="AD407" s="34" t="s">
        <v>94</v>
      </c>
    </row>
    <row r="408" spans="16:30" x14ac:dyDescent="0.3">
      <c r="P408" s="32">
        <v>6538</v>
      </c>
      <c r="Q408" s="29">
        <v>15</v>
      </c>
      <c r="R408" s="30" t="s">
        <v>581</v>
      </c>
      <c r="S408" s="32" t="s">
        <v>422</v>
      </c>
      <c r="T408" s="29" t="s">
        <v>99</v>
      </c>
      <c r="U408" s="31" t="s">
        <v>482</v>
      </c>
      <c r="V408" s="31" t="str">
        <f t="shared" si="6"/>
        <v>6538 - CENTRO HOSPITALAR TONDELA-VISEU, EPE</v>
      </c>
      <c r="W408" s="32" t="s">
        <v>120</v>
      </c>
      <c r="X408" s="32" t="s">
        <v>75</v>
      </c>
      <c r="Y408" s="11"/>
      <c r="Z408" s="34">
        <v>3098</v>
      </c>
      <c r="AA408" s="34">
        <v>12</v>
      </c>
      <c r="AB408" s="34"/>
      <c r="AC408" s="34" t="s">
        <v>265</v>
      </c>
      <c r="AD408" s="34" t="s">
        <v>94</v>
      </c>
    </row>
    <row r="409" spans="16:30" x14ac:dyDescent="0.3">
      <c r="P409" s="32">
        <v>6539</v>
      </c>
      <c r="Q409" s="29">
        <v>15</v>
      </c>
      <c r="R409" s="30" t="s">
        <v>581</v>
      </c>
      <c r="S409" s="32" t="s">
        <v>422</v>
      </c>
      <c r="T409" s="29" t="s">
        <v>99</v>
      </c>
      <c r="U409" s="31" t="s">
        <v>483</v>
      </c>
      <c r="V409" s="31" t="str">
        <f t="shared" si="6"/>
        <v>6539 - CENTRO HOSPITALAR DE LEIRIA, EPE</v>
      </c>
      <c r="W409" s="32" t="s">
        <v>120</v>
      </c>
      <c r="X409" s="32" t="s">
        <v>75</v>
      </c>
      <c r="Y409" s="11"/>
      <c r="Z409" s="34">
        <v>3099</v>
      </c>
      <c r="AA409" s="34">
        <v>12</v>
      </c>
      <c r="AB409" s="34"/>
      <c r="AC409" s="34" t="s">
        <v>265</v>
      </c>
      <c r="AD409" s="34" t="s">
        <v>94</v>
      </c>
    </row>
    <row r="410" spans="16:30" x14ac:dyDescent="0.3">
      <c r="P410" s="32">
        <v>6540</v>
      </c>
      <c r="Q410" s="29">
        <v>15</v>
      </c>
      <c r="R410" s="30" t="s">
        <v>581</v>
      </c>
      <c r="S410" s="32" t="s">
        <v>422</v>
      </c>
      <c r="T410" s="29" t="s">
        <v>99</v>
      </c>
      <c r="U410" s="31" t="s">
        <v>484</v>
      </c>
      <c r="V410" s="31" t="str">
        <f t="shared" si="6"/>
        <v>6540 - UNIDADE LOCAL DE SAUDE DO NORDESTE,EPE</v>
      </c>
      <c r="W410" s="32" t="s">
        <v>120</v>
      </c>
      <c r="X410" s="32" t="s">
        <v>75</v>
      </c>
      <c r="Y410" s="11"/>
      <c r="Z410" s="34">
        <v>3100</v>
      </c>
      <c r="AA410" s="34">
        <v>12</v>
      </c>
      <c r="AB410" s="34"/>
      <c r="AC410" s="34" t="s">
        <v>265</v>
      </c>
      <c r="AD410" s="34" t="s">
        <v>94</v>
      </c>
    </row>
    <row r="411" spans="16:30" x14ac:dyDescent="0.3">
      <c r="P411" s="32">
        <v>6559</v>
      </c>
      <c r="Q411" s="29">
        <v>15</v>
      </c>
      <c r="R411" s="30" t="s">
        <v>581</v>
      </c>
      <c r="S411" s="32" t="s">
        <v>422</v>
      </c>
      <c r="T411" s="29" t="s">
        <v>99</v>
      </c>
      <c r="U411" s="31" t="s">
        <v>485</v>
      </c>
      <c r="V411" s="31" t="str">
        <f t="shared" si="6"/>
        <v>6559 - CENTRO HOSPITALAR  E UNIVERSITARIO DO ALGARVE, EPE</v>
      </c>
      <c r="W411" s="32" t="s">
        <v>120</v>
      </c>
      <c r="X411" s="32" t="s">
        <v>75</v>
      </c>
      <c r="Y411" s="11"/>
      <c r="Z411" s="34">
        <v>3101</v>
      </c>
      <c r="AA411" s="34">
        <v>12</v>
      </c>
      <c r="AB411" s="34"/>
      <c r="AC411" s="34" t="s">
        <v>265</v>
      </c>
      <c r="AD411" s="34" t="s">
        <v>94</v>
      </c>
    </row>
    <row r="412" spans="16:30" x14ac:dyDescent="0.3">
      <c r="P412" s="32">
        <v>6562</v>
      </c>
      <c r="Q412" s="29">
        <v>15</v>
      </c>
      <c r="R412" s="30" t="s">
        <v>581</v>
      </c>
      <c r="S412" s="32" t="s">
        <v>422</v>
      </c>
      <c r="T412" s="29" t="s">
        <v>99</v>
      </c>
      <c r="U412" s="31" t="s">
        <v>486</v>
      </c>
      <c r="V412" s="31" t="str">
        <f t="shared" si="6"/>
        <v>6562 - CENTRO HOSPITALAR DO OESTE, EPE</v>
      </c>
      <c r="W412" s="32" t="s">
        <v>120</v>
      </c>
      <c r="X412" s="32" t="s">
        <v>75</v>
      </c>
      <c r="Y412" s="11"/>
      <c r="Z412" s="34">
        <v>3102</v>
      </c>
      <c r="AA412" s="34">
        <v>12</v>
      </c>
      <c r="AB412" s="34"/>
      <c r="AC412" s="34" t="s">
        <v>265</v>
      </c>
      <c r="AD412" s="34" t="s">
        <v>94</v>
      </c>
    </row>
    <row r="413" spans="16:30" x14ac:dyDescent="0.3">
      <c r="P413" s="32">
        <v>6564</v>
      </c>
      <c r="Q413" s="29">
        <v>15</v>
      </c>
      <c r="R413" s="30" t="s">
        <v>581</v>
      </c>
      <c r="S413" s="32" t="s">
        <v>422</v>
      </c>
      <c r="T413" s="29" t="s">
        <v>99</v>
      </c>
      <c r="U413" s="31" t="s">
        <v>487</v>
      </c>
      <c r="V413" s="31" t="str">
        <f t="shared" si="6"/>
        <v>6564 - HOSPITAL DE BRAGA, EPE</v>
      </c>
      <c r="W413" s="32" t="s">
        <v>120</v>
      </c>
      <c r="X413" s="32" t="s">
        <v>75</v>
      </c>
      <c r="Y413" s="11"/>
      <c r="Z413" s="34">
        <v>3103</v>
      </c>
      <c r="AA413" s="34">
        <v>12</v>
      </c>
      <c r="AB413" s="34"/>
      <c r="AC413" s="34" t="s">
        <v>265</v>
      </c>
      <c r="AD413" s="34" t="s">
        <v>94</v>
      </c>
    </row>
    <row r="414" spans="16:30" x14ac:dyDescent="0.3">
      <c r="P414" s="32">
        <v>2443</v>
      </c>
      <c r="Q414" s="29">
        <v>16</v>
      </c>
      <c r="R414" s="30" t="s">
        <v>582</v>
      </c>
      <c r="S414" s="32" t="s">
        <v>488</v>
      </c>
      <c r="T414" s="29" t="s">
        <v>101</v>
      </c>
      <c r="U414" s="31" t="s">
        <v>489</v>
      </c>
      <c r="V414" s="31" t="str">
        <f t="shared" si="6"/>
        <v>2443 - CONSELHO NACIONAL DO AMBIENTE E DESENVOLVIMENTO SUSTENTÁVEL</v>
      </c>
      <c r="W414" s="32" t="s">
        <v>74</v>
      </c>
      <c r="X414" s="32" t="s">
        <v>75</v>
      </c>
      <c r="Y414" s="11"/>
      <c r="Z414" s="34">
        <v>3104</v>
      </c>
      <c r="AA414" s="34">
        <v>12</v>
      </c>
      <c r="AB414" s="34"/>
      <c r="AC414" s="34" t="s">
        <v>265</v>
      </c>
      <c r="AD414" s="34" t="s">
        <v>94</v>
      </c>
    </row>
    <row r="415" spans="16:30" x14ac:dyDescent="0.3">
      <c r="P415" s="32">
        <v>2450</v>
      </c>
      <c r="Q415" s="29">
        <v>16</v>
      </c>
      <c r="R415" s="30" t="s">
        <v>582</v>
      </c>
      <c r="S415" s="32" t="s">
        <v>488</v>
      </c>
      <c r="T415" s="29" t="s">
        <v>101</v>
      </c>
      <c r="U415" s="31" t="s">
        <v>490</v>
      </c>
      <c r="V415" s="31" t="str">
        <f t="shared" si="6"/>
        <v>2450 - CONSELHO NACIONAL DA ÁGUA</v>
      </c>
      <c r="W415" s="32" t="s">
        <v>74</v>
      </c>
      <c r="X415" s="32" t="s">
        <v>75</v>
      </c>
      <c r="Y415" s="11"/>
      <c r="Z415" s="34">
        <v>3105</v>
      </c>
      <c r="AA415" s="34">
        <v>12</v>
      </c>
      <c r="AB415" s="34"/>
      <c r="AC415" s="34" t="s">
        <v>265</v>
      </c>
      <c r="AD415" s="34" t="s">
        <v>94</v>
      </c>
    </row>
    <row r="416" spans="16:30" x14ac:dyDescent="0.3">
      <c r="P416" s="32">
        <v>4223</v>
      </c>
      <c r="Q416" s="29">
        <v>16</v>
      </c>
      <c r="R416" s="30" t="s">
        <v>582</v>
      </c>
      <c r="S416" s="32" t="s">
        <v>488</v>
      </c>
      <c r="T416" s="29" t="s">
        <v>101</v>
      </c>
      <c r="U416" s="31" t="s">
        <v>491</v>
      </c>
      <c r="V416" s="31" t="str">
        <f t="shared" si="6"/>
        <v>4223 - INSPEÇAO-GERAL DA AGRICULTURA,DO MAR, DO AMBIENTE E DO ORDENAMENTO DO TERRITORIO</v>
      </c>
      <c r="W416" s="32" t="s">
        <v>74</v>
      </c>
      <c r="X416" s="32" t="s">
        <v>75</v>
      </c>
      <c r="Y416" s="11"/>
      <c r="Z416" s="34">
        <v>3106</v>
      </c>
      <c r="AA416" s="34">
        <v>12</v>
      </c>
      <c r="AB416" s="34"/>
      <c r="AC416" s="34" t="s">
        <v>265</v>
      </c>
      <c r="AD416" s="34" t="s">
        <v>94</v>
      </c>
    </row>
    <row r="417" spans="16:30" x14ac:dyDescent="0.3">
      <c r="P417" s="32">
        <v>4227</v>
      </c>
      <c r="Q417" s="29">
        <v>16</v>
      </c>
      <c r="R417" s="30" t="s">
        <v>582</v>
      </c>
      <c r="S417" s="32" t="s">
        <v>488</v>
      </c>
      <c r="T417" s="29" t="s">
        <v>101</v>
      </c>
      <c r="U417" s="31" t="s">
        <v>492</v>
      </c>
      <c r="V417" s="31" t="str">
        <f t="shared" si="6"/>
        <v>4227 - DIREÇAO-GERAL DO TERRITORIO</v>
      </c>
      <c r="W417" s="32" t="s">
        <v>74</v>
      </c>
      <c r="X417" s="32" t="s">
        <v>75</v>
      </c>
      <c r="Y417" s="11"/>
      <c r="Z417" s="34">
        <v>3108</v>
      </c>
      <c r="AA417" s="34">
        <v>15</v>
      </c>
      <c r="AB417" s="34"/>
      <c r="AC417" s="34" t="s">
        <v>422</v>
      </c>
      <c r="AD417" s="34" t="s">
        <v>99</v>
      </c>
    </row>
    <row r="418" spans="16:30" x14ac:dyDescent="0.3">
      <c r="P418" s="32">
        <v>4252</v>
      </c>
      <c r="Q418" s="29">
        <v>16</v>
      </c>
      <c r="R418" s="30" t="s">
        <v>582</v>
      </c>
      <c r="S418" s="32" t="s">
        <v>488</v>
      </c>
      <c r="T418" s="29" t="s">
        <v>101</v>
      </c>
      <c r="U418" s="31" t="s">
        <v>493</v>
      </c>
      <c r="V418" s="31" t="str">
        <f t="shared" si="6"/>
        <v>4252 - AÇÃO GOVERNATIVA - MATE</v>
      </c>
      <c r="W418" s="32" t="s">
        <v>74</v>
      </c>
      <c r="X418" s="32" t="s">
        <v>75</v>
      </c>
      <c r="Y418" s="11"/>
      <c r="Z418" s="34">
        <v>3112</v>
      </c>
      <c r="AA418" s="34">
        <v>15</v>
      </c>
      <c r="AB418" s="34"/>
      <c r="AC418" s="34" t="s">
        <v>422</v>
      </c>
      <c r="AD418" s="34" t="s">
        <v>99</v>
      </c>
    </row>
    <row r="419" spans="16:30" x14ac:dyDescent="0.3">
      <c r="P419" s="32">
        <v>4253</v>
      </c>
      <c r="Q419" s="29">
        <v>16</v>
      </c>
      <c r="R419" s="30" t="s">
        <v>582</v>
      </c>
      <c r="S419" s="32" t="s">
        <v>488</v>
      </c>
      <c r="T419" s="29" t="s">
        <v>101</v>
      </c>
      <c r="U419" s="31" t="s">
        <v>494</v>
      </c>
      <c r="V419" s="31" t="str">
        <f t="shared" si="6"/>
        <v>4253 - SECRETARIA-GERAL DO MINISTERIO DO AMBIENTE</v>
      </c>
      <c r="W419" s="32" t="s">
        <v>74</v>
      </c>
      <c r="X419" s="32" t="s">
        <v>75</v>
      </c>
      <c r="Y419" s="11"/>
      <c r="Z419" s="34">
        <v>3113</v>
      </c>
      <c r="AA419" s="34">
        <v>15</v>
      </c>
      <c r="AB419" s="34"/>
      <c r="AC419" s="34" t="s">
        <v>422</v>
      </c>
      <c r="AD419" s="34" t="s">
        <v>99</v>
      </c>
    </row>
    <row r="420" spans="16:30" x14ac:dyDescent="0.3">
      <c r="P420" s="32">
        <v>4450</v>
      </c>
      <c r="Q420" s="29">
        <v>16</v>
      </c>
      <c r="R420" s="30" t="s">
        <v>582</v>
      </c>
      <c r="S420" s="32" t="s">
        <v>488</v>
      </c>
      <c r="T420" s="29" t="s">
        <v>101</v>
      </c>
      <c r="U420" s="31" t="s">
        <v>495</v>
      </c>
      <c r="V420" s="31" t="str">
        <f t="shared" si="6"/>
        <v>4450 - DIREÇÃO-GERAL DE ENERGIA E GEOLOGIA</v>
      </c>
      <c r="W420" s="32" t="s">
        <v>74</v>
      </c>
      <c r="X420" s="32" t="s">
        <v>75</v>
      </c>
      <c r="Y420" s="11"/>
      <c r="Z420" s="34">
        <v>3114</v>
      </c>
      <c r="AA420" s="34">
        <v>15</v>
      </c>
      <c r="AB420" s="34"/>
      <c r="AC420" s="34" t="s">
        <v>422</v>
      </c>
      <c r="AD420" s="34" t="s">
        <v>99</v>
      </c>
    </row>
    <row r="421" spans="16:30" x14ac:dyDescent="0.3">
      <c r="P421" s="32">
        <v>5015</v>
      </c>
      <c r="Q421" s="29">
        <v>16</v>
      </c>
      <c r="R421" s="30" t="s">
        <v>582</v>
      </c>
      <c r="S421" s="32" t="s">
        <v>488</v>
      </c>
      <c r="T421" s="29" t="s">
        <v>101</v>
      </c>
      <c r="U421" s="31" t="s">
        <v>496</v>
      </c>
      <c r="V421" s="31" t="str">
        <f t="shared" si="6"/>
        <v>5015 - AGENCIA PARA A ENERGIA</v>
      </c>
      <c r="W421" s="32" t="s">
        <v>120</v>
      </c>
      <c r="X421" s="32" t="s">
        <v>75</v>
      </c>
      <c r="Y421" s="11"/>
      <c r="Z421" s="34">
        <v>3115</v>
      </c>
      <c r="AA421" s="34">
        <v>15</v>
      </c>
      <c r="AB421" s="34"/>
      <c r="AC421" s="34" t="s">
        <v>422</v>
      </c>
      <c r="AD421" s="34" t="s">
        <v>99</v>
      </c>
    </row>
    <row r="422" spans="16:30" x14ac:dyDescent="0.3">
      <c r="P422" s="32">
        <v>5026</v>
      </c>
      <c r="Q422" s="29">
        <v>16</v>
      </c>
      <c r="R422" s="30" t="s">
        <v>582</v>
      </c>
      <c r="S422" s="32" t="s">
        <v>488</v>
      </c>
      <c r="T422" s="29" t="s">
        <v>101</v>
      </c>
      <c r="U422" s="31" t="s">
        <v>497</v>
      </c>
      <c r="V422" s="31" t="str">
        <f t="shared" si="6"/>
        <v>5026 - NORTREM - ALUGUER DE MATERIAL FERROVIÁRIO, ACE</v>
      </c>
      <c r="W422" s="32" t="s">
        <v>120</v>
      </c>
      <c r="X422" s="32" t="s">
        <v>75</v>
      </c>
      <c r="Y422" s="11"/>
      <c r="Z422" s="34">
        <v>3116</v>
      </c>
      <c r="AA422" s="34">
        <v>15</v>
      </c>
      <c r="AB422" s="34"/>
      <c r="AC422" s="34" t="s">
        <v>422</v>
      </c>
      <c r="AD422" s="34" t="s">
        <v>99</v>
      </c>
    </row>
    <row r="423" spans="16:30" x14ac:dyDescent="0.3">
      <c r="P423" s="32">
        <v>5028</v>
      </c>
      <c r="Q423" s="29">
        <v>16</v>
      </c>
      <c r="R423" s="30" t="s">
        <v>582</v>
      </c>
      <c r="S423" s="32" t="s">
        <v>488</v>
      </c>
      <c r="T423" s="29" t="s">
        <v>101</v>
      </c>
      <c r="U423" s="31" t="s">
        <v>498</v>
      </c>
      <c r="V423" s="31" t="str">
        <f t="shared" si="6"/>
        <v>5028 - FUNDO DE EFICIÊNCIA ENERGÉTICA</v>
      </c>
      <c r="W423" s="32" t="s">
        <v>109</v>
      </c>
      <c r="X423" s="32" t="s">
        <v>75</v>
      </c>
      <c r="Y423" s="11"/>
      <c r="Z423" s="34">
        <v>3117</v>
      </c>
      <c r="AA423" s="34">
        <v>15</v>
      </c>
      <c r="AB423" s="34"/>
      <c r="AC423" s="34" t="s">
        <v>422</v>
      </c>
      <c r="AD423" s="34" t="s">
        <v>99</v>
      </c>
    </row>
    <row r="424" spans="16:30" x14ac:dyDescent="0.3">
      <c r="P424" s="32">
        <v>5271</v>
      </c>
      <c r="Q424" s="29">
        <v>16</v>
      </c>
      <c r="R424" s="30" t="s">
        <v>582</v>
      </c>
      <c r="S424" s="32" t="s">
        <v>488</v>
      </c>
      <c r="T424" s="29" t="s">
        <v>101</v>
      </c>
      <c r="U424" s="31" t="s">
        <v>499</v>
      </c>
      <c r="V424" s="31" t="str">
        <f t="shared" si="6"/>
        <v>5271 - ENTIDADE REGULADORA DOS SERVIÇOS ENERGÉTICOS, I.P.</v>
      </c>
      <c r="W424" s="32" t="s">
        <v>109</v>
      </c>
      <c r="X424" s="32" t="s">
        <v>75</v>
      </c>
      <c r="Y424" s="11"/>
      <c r="Z424" s="34">
        <v>3118</v>
      </c>
      <c r="AA424" s="34">
        <v>15</v>
      </c>
      <c r="AB424" s="34"/>
      <c r="AC424" s="34" t="s">
        <v>422</v>
      </c>
      <c r="AD424" s="34" t="s">
        <v>99</v>
      </c>
    </row>
    <row r="425" spans="16:30" x14ac:dyDescent="0.3">
      <c r="P425" s="32">
        <v>5681</v>
      </c>
      <c r="Q425" s="29">
        <v>16</v>
      </c>
      <c r="R425" s="30" t="s">
        <v>582</v>
      </c>
      <c r="S425" s="32" t="s">
        <v>488</v>
      </c>
      <c r="T425" s="29" t="s">
        <v>101</v>
      </c>
      <c r="U425" s="31" t="s">
        <v>500</v>
      </c>
      <c r="V425" s="31" t="str">
        <f t="shared" si="6"/>
        <v>5681 - ENTIDADE REGULADORA DOS SERVIÇOS DAS ÁGUAS E DOS RESIDUOS</v>
      </c>
      <c r="W425" s="32" t="s">
        <v>109</v>
      </c>
      <c r="X425" s="32" t="s">
        <v>75</v>
      </c>
      <c r="Y425" s="11"/>
      <c r="Z425" s="34">
        <v>3126</v>
      </c>
      <c r="AA425" s="34">
        <v>15</v>
      </c>
      <c r="AB425" s="34"/>
      <c r="AC425" s="34" t="s">
        <v>422</v>
      </c>
      <c r="AD425" s="34" t="s">
        <v>99</v>
      </c>
    </row>
    <row r="426" spans="16:30" x14ac:dyDescent="0.3">
      <c r="P426" s="32">
        <v>5724</v>
      </c>
      <c r="Q426" s="29">
        <v>16</v>
      </c>
      <c r="R426" s="30" t="s">
        <v>582</v>
      </c>
      <c r="S426" s="32" t="s">
        <v>488</v>
      </c>
      <c r="T426" s="29" t="s">
        <v>101</v>
      </c>
      <c r="U426" s="31" t="s">
        <v>501</v>
      </c>
      <c r="V426" s="31" t="str">
        <f t="shared" si="6"/>
        <v>5724 - LABORATORIO NACIONAL DE ENERGIA E GEOLOGIA,  I.P.</v>
      </c>
      <c r="W426" s="32" t="s">
        <v>109</v>
      </c>
      <c r="X426" s="32" t="s">
        <v>75</v>
      </c>
      <c r="Y426" s="11"/>
      <c r="Z426" s="34">
        <v>3127</v>
      </c>
      <c r="AA426" s="34">
        <v>15</v>
      </c>
      <c r="AB426" s="34"/>
      <c r="AC426" s="34" t="s">
        <v>422</v>
      </c>
      <c r="AD426" s="34" t="s">
        <v>99</v>
      </c>
    </row>
    <row r="427" spans="16:30" x14ac:dyDescent="0.3">
      <c r="P427" s="32">
        <v>5789</v>
      </c>
      <c r="Q427" s="29">
        <v>16</v>
      </c>
      <c r="R427" s="30" t="s">
        <v>582</v>
      </c>
      <c r="S427" s="32" t="s">
        <v>488</v>
      </c>
      <c r="T427" s="29" t="s">
        <v>101</v>
      </c>
      <c r="U427" s="31" t="s">
        <v>502</v>
      </c>
      <c r="V427" s="31" t="str">
        <f t="shared" si="6"/>
        <v>5789 - METRO DO PORTO, S.A.</v>
      </c>
      <c r="W427" s="32" t="s">
        <v>120</v>
      </c>
      <c r="X427" s="32" t="s">
        <v>75</v>
      </c>
      <c r="Y427" s="11"/>
      <c r="Z427" s="34">
        <v>3128</v>
      </c>
      <c r="AA427" s="34">
        <v>15</v>
      </c>
      <c r="AB427" s="34"/>
      <c r="AC427" s="34" t="s">
        <v>422</v>
      </c>
      <c r="AD427" s="34" t="s">
        <v>99</v>
      </c>
    </row>
    <row r="428" spans="16:30" x14ac:dyDescent="0.3">
      <c r="P428" s="32">
        <v>5790</v>
      </c>
      <c r="Q428" s="29">
        <v>16</v>
      </c>
      <c r="R428" s="30" t="s">
        <v>582</v>
      </c>
      <c r="S428" s="32" t="s">
        <v>488</v>
      </c>
      <c r="T428" s="29" t="s">
        <v>101</v>
      </c>
      <c r="U428" s="31" t="s">
        <v>503</v>
      </c>
      <c r="V428" s="31" t="str">
        <f t="shared" si="6"/>
        <v>5790 - METROPOLITANO DE LISBOA, EPE</v>
      </c>
      <c r="W428" s="32" t="s">
        <v>120</v>
      </c>
      <c r="X428" s="32" t="s">
        <v>75</v>
      </c>
      <c r="Y428" s="11"/>
      <c r="Z428" s="34">
        <v>3130</v>
      </c>
      <c r="AA428" s="34">
        <v>5</v>
      </c>
      <c r="AB428" s="34"/>
      <c r="AC428" s="34" t="s">
        <v>152</v>
      </c>
      <c r="AD428" s="34" t="s">
        <v>84</v>
      </c>
    </row>
    <row r="429" spans="16:30" x14ac:dyDescent="0.3">
      <c r="P429" s="32">
        <v>5795</v>
      </c>
      <c r="Q429" s="29">
        <v>16</v>
      </c>
      <c r="R429" s="30" t="s">
        <v>582</v>
      </c>
      <c r="S429" s="32" t="s">
        <v>488</v>
      </c>
      <c r="T429" s="29" t="s">
        <v>101</v>
      </c>
      <c r="U429" s="31" t="s">
        <v>504</v>
      </c>
      <c r="V429" s="31" t="str">
        <f t="shared" si="6"/>
        <v>5795 - COSTA POLIS SOC PARA O DESENVOLVIMENTO DO PROG POLIS NA COSTA DA CAPARICA, S.A.</v>
      </c>
      <c r="W429" s="32" t="s">
        <v>120</v>
      </c>
      <c r="X429" s="32" t="s">
        <v>75</v>
      </c>
      <c r="Y429" s="11"/>
      <c r="Z429" s="34">
        <v>3131</v>
      </c>
      <c r="AA429" s="34">
        <v>13</v>
      </c>
      <c r="AB429" s="34"/>
      <c r="AC429" s="34" t="s">
        <v>356</v>
      </c>
      <c r="AD429" s="34" t="s">
        <v>95</v>
      </c>
    </row>
    <row r="430" spans="16:30" x14ac:dyDescent="0.3">
      <c r="P430" s="32">
        <v>5797</v>
      </c>
      <c r="Q430" s="29">
        <v>16</v>
      </c>
      <c r="R430" s="30" t="s">
        <v>582</v>
      </c>
      <c r="S430" s="32" t="s">
        <v>488</v>
      </c>
      <c r="T430" s="29" t="s">
        <v>101</v>
      </c>
      <c r="U430" s="31" t="s">
        <v>505</v>
      </c>
      <c r="V430" s="31" t="str">
        <f t="shared" si="6"/>
        <v>5797 - POLIS LITORAL NORTE, S.A.</v>
      </c>
      <c r="W430" s="32" t="s">
        <v>120</v>
      </c>
      <c r="X430" s="32" t="s">
        <v>75</v>
      </c>
      <c r="Y430" s="11"/>
      <c r="Z430" s="34">
        <v>4198</v>
      </c>
      <c r="AA430" s="34">
        <v>1</v>
      </c>
      <c r="AB430" s="34"/>
      <c r="AC430" s="34" t="s">
        <v>72</v>
      </c>
      <c r="AD430" s="34" t="s">
        <v>76</v>
      </c>
    </row>
    <row r="431" spans="16:30" x14ac:dyDescent="0.3">
      <c r="P431" s="32">
        <v>5798</v>
      </c>
      <c r="Q431" s="29">
        <v>16</v>
      </c>
      <c r="R431" s="30" t="s">
        <v>582</v>
      </c>
      <c r="S431" s="32" t="s">
        <v>488</v>
      </c>
      <c r="T431" s="29" t="s">
        <v>101</v>
      </c>
      <c r="U431" s="31" t="s">
        <v>506</v>
      </c>
      <c r="V431" s="31" t="str">
        <f t="shared" si="6"/>
        <v>5798 - POLIS LITORAL RIA DE AVEIRO, S.A.</v>
      </c>
      <c r="W431" s="32" t="s">
        <v>120</v>
      </c>
      <c r="X431" s="32" t="s">
        <v>75</v>
      </c>
      <c r="Y431" s="11"/>
      <c r="Z431" s="34">
        <v>4217</v>
      </c>
      <c r="AA431" s="34">
        <v>11</v>
      </c>
      <c r="AB431" s="34"/>
      <c r="AC431" s="34" t="s">
        <v>247</v>
      </c>
      <c r="AD431" s="34" t="s">
        <v>92</v>
      </c>
    </row>
    <row r="432" spans="16:30" x14ac:dyDescent="0.3">
      <c r="P432" s="32">
        <v>5799</v>
      </c>
      <c r="Q432" s="29">
        <v>16</v>
      </c>
      <c r="R432" s="30" t="s">
        <v>582</v>
      </c>
      <c r="S432" s="32" t="s">
        <v>488</v>
      </c>
      <c r="T432" s="29" t="s">
        <v>101</v>
      </c>
      <c r="U432" s="31" t="s">
        <v>507</v>
      </c>
      <c r="V432" s="31" t="str">
        <f t="shared" si="6"/>
        <v>5799 - POLIS LITORAL RIA FORMOSA, S.A.</v>
      </c>
      <c r="W432" s="32" t="s">
        <v>120</v>
      </c>
      <c r="X432" s="32" t="s">
        <v>75</v>
      </c>
      <c r="Y432" s="11"/>
      <c r="Z432" s="34">
        <v>4220</v>
      </c>
      <c r="AA432" s="34">
        <v>20</v>
      </c>
      <c r="AB432" s="34"/>
      <c r="AC432" s="34" t="s">
        <v>550</v>
      </c>
      <c r="AD432" s="34" t="s">
        <v>105</v>
      </c>
    </row>
    <row r="433" spans="16:30" x14ac:dyDescent="0.3">
      <c r="P433" s="32">
        <v>5800</v>
      </c>
      <c r="Q433" s="29">
        <v>16</v>
      </c>
      <c r="R433" s="30" t="s">
        <v>582</v>
      </c>
      <c r="S433" s="32" t="s">
        <v>488</v>
      </c>
      <c r="T433" s="29" t="s">
        <v>101</v>
      </c>
      <c r="U433" s="31" t="s">
        <v>508</v>
      </c>
      <c r="V433" s="31" t="str">
        <f t="shared" si="6"/>
        <v>5800 - POLIS LITORAL SUDOESTE-SOC. PARA A REQ. E VALOR DO SUD ALENTEJANO E C VICENTINA</v>
      </c>
      <c r="W433" s="32" t="s">
        <v>120</v>
      </c>
      <c r="X433" s="32" t="s">
        <v>75</v>
      </c>
      <c r="Y433" s="11"/>
      <c r="Z433" s="34">
        <v>4228</v>
      </c>
      <c r="AA433" s="34">
        <v>5</v>
      </c>
      <c r="AB433" s="34"/>
      <c r="AC433" s="34" t="s">
        <v>152</v>
      </c>
      <c r="AD433" s="34" t="s">
        <v>84</v>
      </c>
    </row>
    <row r="434" spans="16:30" x14ac:dyDescent="0.3">
      <c r="P434" s="32">
        <v>5804</v>
      </c>
      <c r="Q434" s="29">
        <v>16</v>
      </c>
      <c r="R434" s="30" t="s">
        <v>582</v>
      </c>
      <c r="S434" s="32" t="s">
        <v>488</v>
      </c>
      <c r="T434" s="29" t="s">
        <v>101</v>
      </c>
      <c r="U434" s="31" t="s">
        <v>509</v>
      </c>
      <c r="V434" s="31" t="str">
        <f t="shared" si="6"/>
        <v>5804 - VIANAPOLIS, SOC. PARA O DESENVOLVIMENTO DO PROG POLIS EM VIANA DO CASTELO, S.A.</v>
      </c>
      <c r="W434" s="32" t="s">
        <v>120</v>
      </c>
      <c r="X434" s="32" t="s">
        <v>75</v>
      </c>
      <c r="Y434" s="11"/>
      <c r="Z434" s="34">
        <v>4229</v>
      </c>
      <c r="AA434" s="34">
        <v>1</v>
      </c>
      <c r="AB434" s="34"/>
      <c r="AC434" s="34" t="s">
        <v>72</v>
      </c>
      <c r="AD434" s="34" t="s">
        <v>76</v>
      </c>
    </row>
    <row r="435" spans="16:30" x14ac:dyDescent="0.3">
      <c r="P435" s="32">
        <v>5849</v>
      </c>
      <c r="Q435" s="29">
        <v>16</v>
      </c>
      <c r="R435" s="30" t="s">
        <v>582</v>
      </c>
      <c r="S435" s="32" t="s">
        <v>488</v>
      </c>
      <c r="T435" s="29" t="s">
        <v>101</v>
      </c>
      <c r="U435" s="31" t="s">
        <v>510</v>
      </c>
      <c r="V435" s="31" t="str">
        <f t="shared" si="6"/>
        <v>5849 - AGENCIA PORTUGUESA DO AMBIENTE, I.P.</v>
      </c>
      <c r="W435" s="32" t="s">
        <v>109</v>
      </c>
      <c r="X435" s="32" t="s">
        <v>75</v>
      </c>
      <c r="Y435" s="11"/>
      <c r="Z435" s="34">
        <v>4235</v>
      </c>
      <c r="AA435" s="34">
        <v>5</v>
      </c>
      <c r="AB435" s="34"/>
      <c r="AC435" s="34" t="s">
        <v>152</v>
      </c>
      <c r="AD435" s="34" t="s">
        <v>84</v>
      </c>
    </row>
    <row r="436" spans="16:30" x14ac:dyDescent="0.3">
      <c r="P436" s="32">
        <v>5855</v>
      </c>
      <c r="Q436" s="29">
        <v>16</v>
      </c>
      <c r="R436" s="30" t="s">
        <v>582</v>
      </c>
      <c r="S436" s="32" t="s">
        <v>488</v>
      </c>
      <c r="T436" s="29" t="s">
        <v>101</v>
      </c>
      <c r="U436" s="31" t="s">
        <v>511</v>
      </c>
      <c r="V436" s="31" t="str">
        <f t="shared" si="6"/>
        <v>5855 - INSTITUTO DA CONSERVAÇAO DA NATUREZA E DAS FLORESTAS, I.P.</v>
      </c>
      <c r="W436" s="32" t="s">
        <v>109</v>
      </c>
      <c r="X436" s="32" t="s">
        <v>75</v>
      </c>
      <c r="Y436" s="11"/>
      <c r="Z436" s="34">
        <v>4236</v>
      </c>
      <c r="AA436" s="34">
        <v>4</v>
      </c>
      <c r="AB436" s="34"/>
      <c r="AC436" s="34" t="s">
        <v>145</v>
      </c>
      <c r="AD436" s="34" t="s">
        <v>82</v>
      </c>
    </row>
    <row r="437" spans="16:30" x14ac:dyDescent="0.3">
      <c r="P437" s="32">
        <v>5883</v>
      </c>
      <c r="Q437" s="29">
        <v>16</v>
      </c>
      <c r="R437" s="30" t="s">
        <v>582</v>
      </c>
      <c r="S437" s="32" t="s">
        <v>488</v>
      </c>
      <c r="T437" s="29" t="s">
        <v>101</v>
      </c>
      <c r="U437" s="31" t="s">
        <v>512</v>
      </c>
      <c r="V437" s="31" t="str">
        <f t="shared" si="6"/>
        <v>5883 - FUNDO FLORESTAL PERMANENTE</v>
      </c>
      <c r="W437" s="32" t="s">
        <v>109</v>
      </c>
      <c r="X437" s="32" t="s">
        <v>75</v>
      </c>
      <c r="Y437" s="11"/>
      <c r="Z437" s="34">
        <v>5885</v>
      </c>
      <c r="AA437" s="34">
        <v>11</v>
      </c>
      <c r="AB437" s="34"/>
      <c r="AC437" s="34" t="s">
        <v>247</v>
      </c>
      <c r="AD437" s="34" t="s">
        <v>92</v>
      </c>
    </row>
    <row r="438" spans="16:30" x14ac:dyDescent="0.3">
      <c r="P438" s="32">
        <v>5936</v>
      </c>
      <c r="Q438" s="29">
        <v>16</v>
      </c>
      <c r="R438" s="30" t="s">
        <v>582</v>
      </c>
      <c r="S438" s="32" t="s">
        <v>488</v>
      </c>
      <c r="T438" s="29" t="s">
        <v>101</v>
      </c>
      <c r="U438" s="31" t="s">
        <v>513</v>
      </c>
      <c r="V438" s="31" t="str">
        <f t="shared" si="6"/>
        <v>5936 - MARINA DO PARQUE DAS NAÇOES - SOC CONCESSIONARIA DA MARINA PARQUE DAS NAÇOES, SA</v>
      </c>
      <c r="W438" s="32" t="s">
        <v>120</v>
      </c>
      <c r="X438" s="32" t="s">
        <v>75</v>
      </c>
      <c r="Y438" s="11"/>
      <c r="Z438" s="34">
        <v>5886</v>
      </c>
      <c r="AA438" s="34">
        <v>2</v>
      </c>
      <c r="AB438" s="34"/>
      <c r="AC438" s="34" t="s">
        <v>48</v>
      </c>
      <c r="AD438" s="34" t="s">
        <v>78</v>
      </c>
    </row>
    <row r="439" spans="16:30" x14ac:dyDescent="0.3">
      <c r="P439" s="32">
        <v>5939</v>
      </c>
      <c r="Q439" s="29">
        <v>16</v>
      </c>
      <c r="R439" s="30" t="s">
        <v>582</v>
      </c>
      <c r="S439" s="32" t="s">
        <v>488</v>
      </c>
      <c r="T439" s="29" t="s">
        <v>101</v>
      </c>
      <c r="U439" s="31" t="s">
        <v>514</v>
      </c>
      <c r="V439" s="31" t="str">
        <f t="shared" si="6"/>
        <v>5939 - ENTIDADE NACIONAL PARA O SETOR ENERGÉTICO, E.P.E</v>
      </c>
      <c r="W439" s="32" t="s">
        <v>120</v>
      </c>
      <c r="X439" s="32" t="s">
        <v>75</v>
      </c>
      <c r="Y439" s="11"/>
      <c r="Z439" s="34">
        <v>5888</v>
      </c>
      <c r="AA439" s="34">
        <v>6</v>
      </c>
      <c r="AB439" s="34"/>
      <c r="AC439" s="34" t="s">
        <v>193</v>
      </c>
      <c r="AD439" s="34" t="s">
        <v>87</v>
      </c>
    </row>
    <row r="440" spans="16:30" x14ac:dyDescent="0.3">
      <c r="P440" s="32">
        <v>5941</v>
      </c>
      <c r="Q440" s="29">
        <v>16</v>
      </c>
      <c r="R440" s="30" t="s">
        <v>582</v>
      </c>
      <c r="S440" s="32" t="s">
        <v>488</v>
      </c>
      <c r="T440" s="29" t="s">
        <v>101</v>
      </c>
      <c r="U440" s="31" t="s">
        <v>515</v>
      </c>
      <c r="V440" s="31" t="str">
        <f t="shared" si="6"/>
        <v>5941 - FUNDO PARA A SUSTENTABILIDADE SISTÉMICA DO SETOR ENERGÉTICO</v>
      </c>
      <c r="W440" s="32" t="s">
        <v>109</v>
      </c>
      <c r="X440" s="32" t="s">
        <v>75</v>
      </c>
      <c r="Y440" s="11"/>
      <c r="Z440" s="34">
        <v>5889</v>
      </c>
      <c r="AA440" s="34">
        <v>6</v>
      </c>
      <c r="AB440" s="34"/>
      <c r="AC440" s="34" t="s">
        <v>193</v>
      </c>
      <c r="AD440" s="34" t="s">
        <v>87</v>
      </c>
    </row>
    <row r="441" spans="16:30" x14ac:dyDescent="0.3">
      <c r="P441" s="32">
        <v>5982</v>
      </c>
      <c r="Q441" s="29">
        <v>16</v>
      </c>
      <c r="R441" s="30" t="s">
        <v>582</v>
      </c>
      <c r="S441" s="32" t="s">
        <v>488</v>
      </c>
      <c r="T441" s="29" t="s">
        <v>101</v>
      </c>
      <c r="U441" s="31" t="s">
        <v>516</v>
      </c>
      <c r="V441" s="31" t="str">
        <f t="shared" si="6"/>
        <v>5982 - FUNDO AMBIENTAL</v>
      </c>
      <c r="W441" s="32" t="s">
        <v>109</v>
      </c>
      <c r="X441" s="32" t="s">
        <v>75</v>
      </c>
      <c r="Y441" s="11"/>
      <c r="Z441" s="34">
        <v>5891</v>
      </c>
      <c r="AA441" s="34">
        <v>6</v>
      </c>
      <c r="AB441" s="34"/>
      <c r="AC441" s="34" t="s">
        <v>193</v>
      </c>
      <c r="AD441" s="34" t="s">
        <v>87</v>
      </c>
    </row>
    <row r="442" spans="16:30" x14ac:dyDescent="0.3">
      <c r="P442" s="32">
        <v>5988</v>
      </c>
      <c r="Q442" s="29">
        <v>16</v>
      </c>
      <c r="R442" s="30" t="s">
        <v>582</v>
      </c>
      <c r="S442" s="32" t="s">
        <v>488</v>
      </c>
      <c r="T442" s="29" t="s">
        <v>101</v>
      </c>
      <c r="U442" s="31" t="s">
        <v>517</v>
      </c>
      <c r="V442" s="31" t="str">
        <f t="shared" si="6"/>
        <v>5988 - AVEIROPOLIS - SOC. PARA O DES. DO PROG. POLIS EM AVEIRO, S.A.</v>
      </c>
      <c r="W442" s="32" t="s">
        <v>120</v>
      </c>
      <c r="X442" s="32" t="s">
        <v>75</v>
      </c>
      <c r="Y442" s="11"/>
      <c r="Z442" s="34">
        <v>5903</v>
      </c>
      <c r="AA442" s="34">
        <v>17</v>
      </c>
      <c r="AB442" s="34"/>
      <c r="AC442" s="34" t="s">
        <v>519</v>
      </c>
      <c r="AD442" s="34" t="s">
        <v>103</v>
      </c>
    </row>
    <row r="443" spans="16:30" x14ac:dyDescent="0.3">
      <c r="P443" s="32">
        <v>5994</v>
      </c>
      <c r="Q443" s="29">
        <v>16</v>
      </c>
      <c r="R443" s="30" t="s">
        <v>582</v>
      </c>
      <c r="S443" s="32" t="s">
        <v>488</v>
      </c>
      <c r="T443" s="29" t="s">
        <v>101</v>
      </c>
      <c r="U443" s="31" t="s">
        <v>518</v>
      </c>
      <c r="V443" s="31" t="str">
        <f t="shared" si="6"/>
        <v>5994 - MOBI.E, S.A.</v>
      </c>
      <c r="W443" s="32" t="s">
        <v>120</v>
      </c>
      <c r="X443" s="32" t="s">
        <v>75</v>
      </c>
      <c r="Y443" s="11"/>
      <c r="Z443" s="34">
        <v>5904</v>
      </c>
      <c r="AA443" s="34">
        <v>17</v>
      </c>
      <c r="AB443" s="34"/>
      <c r="AC443" s="34" t="s">
        <v>519</v>
      </c>
      <c r="AD443" s="34" t="s">
        <v>103</v>
      </c>
    </row>
    <row r="444" spans="16:30" x14ac:dyDescent="0.3">
      <c r="P444" s="32">
        <v>4401</v>
      </c>
      <c r="Q444" s="29">
        <v>17</v>
      </c>
      <c r="R444" s="30" t="s">
        <v>583</v>
      </c>
      <c r="S444" s="32" t="s">
        <v>519</v>
      </c>
      <c r="T444" s="29" t="s">
        <v>103</v>
      </c>
      <c r="U444" s="31" t="s">
        <v>520</v>
      </c>
      <c r="V444" s="31" t="str">
        <f t="shared" si="6"/>
        <v>4401 - GABINETES DOS MEMBROS DO GOVERNO - MIH</v>
      </c>
      <c r="W444" s="32" t="s">
        <v>74</v>
      </c>
      <c r="X444" s="32" t="s">
        <v>75</v>
      </c>
      <c r="Y444" s="11"/>
      <c r="Z444" s="34">
        <v>5905</v>
      </c>
      <c r="AA444" s="34">
        <v>16</v>
      </c>
      <c r="AB444" s="34"/>
      <c r="AC444" s="34" t="s">
        <v>488</v>
      </c>
      <c r="AD444" s="34" t="s">
        <v>101</v>
      </c>
    </row>
    <row r="445" spans="16:30" x14ac:dyDescent="0.3">
      <c r="P445" s="32">
        <v>4441</v>
      </c>
      <c r="Q445" s="29">
        <v>17</v>
      </c>
      <c r="R445" s="30" t="s">
        <v>583</v>
      </c>
      <c r="S445" s="32" t="s">
        <v>519</v>
      </c>
      <c r="T445" s="29" t="s">
        <v>103</v>
      </c>
      <c r="U445" s="31" t="s">
        <v>521</v>
      </c>
      <c r="V445" s="31" t="str">
        <f t="shared" si="6"/>
        <v>4441 - GABINETE DE PREV. E INV. DE ACIDENTES COM AERONAVES E DE ACIDENTES FERROVIARIOS</v>
      </c>
      <c r="W445" s="32" t="s">
        <v>74</v>
      </c>
      <c r="X445" s="32" t="s">
        <v>75</v>
      </c>
      <c r="Y445" s="11"/>
      <c r="Z445" s="34">
        <v>5907</v>
      </c>
      <c r="AA445" s="34">
        <v>3</v>
      </c>
      <c r="AB445" s="34"/>
      <c r="AC445" s="34" t="s">
        <v>121</v>
      </c>
      <c r="AD445" s="34" t="s">
        <v>80</v>
      </c>
    </row>
    <row r="446" spans="16:30" x14ac:dyDescent="0.3">
      <c r="P446" s="32">
        <v>4451</v>
      </c>
      <c r="Q446" s="29">
        <v>17</v>
      </c>
      <c r="R446" s="30" t="s">
        <v>583</v>
      </c>
      <c r="S446" s="32" t="s">
        <v>519</v>
      </c>
      <c r="T446" s="29" t="s">
        <v>103</v>
      </c>
      <c r="U446" s="31" t="s">
        <v>522</v>
      </c>
      <c r="V446" s="31" t="str">
        <f t="shared" si="6"/>
        <v>4451 - INSTITUTO DA HABITAÇÃO E DA REABILITAÇÃO URBANA, IP</v>
      </c>
      <c r="W446" s="32" t="s">
        <v>74</v>
      </c>
      <c r="X446" s="32" t="s">
        <v>77</v>
      </c>
      <c r="Y446" s="11"/>
      <c r="Z446" s="34">
        <v>5908</v>
      </c>
      <c r="AA446" s="34">
        <v>3</v>
      </c>
      <c r="AB446" s="34"/>
      <c r="AC446" s="34" t="s">
        <v>121</v>
      </c>
      <c r="AD446" s="34" t="s">
        <v>80</v>
      </c>
    </row>
    <row r="447" spans="16:30" x14ac:dyDescent="0.3">
      <c r="P447" s="32">
        <v>5013</v>
      </c>
      <c r="Q447" s="29">
        <v>17</v>
      </c>
      <c r="R447" s="30" t="s">
        <v>583</v>
      </c>
      <c r="S447" s="32" t="s">
        <v>519</v>
      </c>
      <c r="T447" s="29" t="s">
        <v>103</v>
      </c>
      <c r="U447" s="31" t="s">
        <v>522</v>
      </c>
      <c r="V447" s="31" t="str">
        <f t="shared" si="6"/>
        <v>5013 - INSTITUTO DA HABITAÇÃO E DA REABILITAÇÃO URBANA, IP</v>
      </c>
      <c r="W447" s="32" t="s">
        <v>109</v>
      </c>
      <c r="X447" s="32" t="s">
        <v>75</v>
      </c>
      <c r="Y447" s="11"/>
      <c r="Z447" s="34">
        <v>5909</v>
      </c>
      <c r="AA447" s="34">
        <v>3</v>
      </c>
      <c r="AB447" s="34"/>
      <c r="AC447" s="34" t="s">
        <v>121</v>
      </c>
      <c r="AD447" s="34" t="s">
        <v>80</v>
      </c>
    </row>
    <row r="448" spans="16:30" x14ac:dyDescent="0.3">
      <c r="P448" s="32">
        <v>5020</v>
      </c>
      <c r="Q448" s="29">
        <v>17</v>
      </c>
      <c r="R448" s="30" t="s">
        <v>583</v>
      </c>
      <c r="S448" s="32" t="s">
        <v>519</v>
      </c>
      <c r="T448" s="29" t="s">
        <v>103</v>
      </c>
      <c r="U448" s="31" t="s">
        <v>523</v>
      </c>
      <c r="V448" s="31" t="str">
        <f t="shared" si="6"/>
        <v>5020 - COMISSAO NACIONAL DE CONGRESSOS DA ESTRADA</v>
      </c>
      <c r="W448" s="32" t="s">
        <v>120</v>
      </c>
      <c r="X448" s="32" t="s">
        <v>75</v>
      </c>
      <c r="Y448" s="11"/>
      <c r="Z448" s="34">
        <v>5914</v>
      </c>
      <c r="AA448" s="34">
        <v>5</v>
      </c>
      <c r="AB448" s="34"/>
      <c r="AC448" s="34" t="s">
        <v>152</v>
      </c>
      <c r="AD448" s="34" t="s">
        <v>84</v>
      </c>
    </row>
    <row r="449" spans="16:30" x14ac:dyDescent="0.3">
      <c r="P449" s="32">
        <v>5024</v>
      </c>
      <c r="Q449" s="29">
        <v>17</v>
      </c>
      <c r="R449" s="30" t="s">
        <v>583</v>
      </c>
      <c r="S449" s="32" t="s">
        <v>519</v>
      </c>
      <c r="T449" s="29" t="s">
        <v>103</v>
      </c>
      <c r="U449" s="31" t="s">
        <v>524</v>
      </c>
      <c r="V449" s="31" t="str">
        <f t="shared" si="6"/>
        <v>5024 - FUNDO NACIONAL DE REABILITAÇÃO DO EDIFICADO</v>
      </c>
      <c r="W449" s="32" t="s">
        <v>120</v>
      </c>
      <c r="X449" s="32" t="s">
        <v>75</v>
      </c>
      <c r="Y449" s="11"/>
      <c r="Z449" s="34">
        <v>5915</v>
      </c>
      <c r="AA449" s="34">
        <v>5</v>
      </c>
      <c r="AB449" s="34"/>
      <c r="AC449" s="34" t="s">
        <v>152</v>
      </c>
      <c r="AD449" s="34" t="s">
        <v>84</v>
      </c>
    </row>
    <row r="450" spans="16:30" x14ac:dyDescent="0.3">
      <c r="P450" s="32">
        <v>5270</v>
      </c>
      <c r="Q450" s="29">
        <v>17</v>
      </c>
      <c r="R450" s="30" t="s">
        <v>583</v>
      </c>
      <c r="S450" s="32" t="s">
        <v>519</v>
      </c>
      <c r="T450" s="29" t="s">
        <v>103</v>
      </c>
      <c r="U450" s="31" t="s">
        <v>525</v>
      </c>
      <c r="V450" s="31" t="str">
        <f t="shared" si="6"/>
        <v>5270 - AUTORIDADE NACIONAL DAS COMUNICAÇÕES</v>
      </c>
      <c r="W450" s="32" t="s">
        <v>109</v>
      </c>
      <c r="X450" s="32" t="s">
        <v>75</v>
      </c>
      <c r="Y450" s="11"/>
      <c r="Z450" s="34">
        <v>5919</v>
      </c>
      <c r="AA450" s="34">
        <v>5</v>
      </c>
      <c r="AB450" s="34"/>
      <c r="AC450" s="34" t="s">
        <v>152</v>
      </c>
      <c r="AD450" s="34" t="s">
        <v>84</v>
      </c>
    </row>
    <row r="451" spans="16:30" x14ac:dyDescent="0.3">
      <c r="P451" s="32">
        <v>5657</v>
      </c>
      <c r="Q451" s="29">
        <v>17</v>
      </c>
      <c r="R451" s="30" t="s">
        <v>583</v>
      </c>
      <c r="S451" s="32" t="s">
        <v>519</v>
      </c>
      <c r="T451" s="29" t="s">
        <v>103</v>
      </c>
      <c r="U451" s="31" t="s">
        <v>526</v>
      </c>
      <c r="V451" s="31" t="str">
        <f t="shared" si="6"/>
        <v>5657 - INSTITUTO DOS MERCADOS PUBLICOS, DO IMOBILIARIO E DA CONSTRUCAO</v>
      </c>
      <c r="W451" s="32" t="s">
        <v>109</v>
      </c>
      <c r="X451" s="32" t="s">
        <v>75</v>
      </c>
      <c r="Y451" s="11"/>
      <c r="Z451" s="34">
        <v>5921</v>
      </c>
      <c r="AA451" s="34">
        <v>5</v>
      </c>
      <c r="AB451" s="34"/>
      <c r="AC451" s="34" t="s">
        <v>152</v>
      </c>
      <c r="AD451" s="34" t="s">
        <v>84</v>
      </c>
    </row>
    <row r="452" spans="16:30" x14ac:dyDescent="0.3">
      <c r="P452" s="32">
        <v>5664</v>
      </c>
      <c r="Q452" s="29">
        <v>17</v>
      </c>
      <c r="R452" s="30" t="s">
        <v>583</v>
      </c>
      <c r="S452" s="32" t="s">
        <v>519</v>
      </c>
      <c r="T452" s="29" t="s">
        <v>103</v>
      </c>
      <c r="U452" s="31" t="s">
        <v>527</v>
      </c>
      <c r="V452" s="31" t="str">
        <f t="shared" ref="V452:V483" si="7">P452&amp;" - "&amp;U452</f>
        <v>5664 - AUTORIDADE NACIONAL DA AVIAÇÃO CIVIL</v>
      </c>
      <c r="W452" s="32" t="s">
        <v>109</v>
      </c>
      <c r="X452" s="32" t="s">
        <v>75</v>
      </c>
      <c r="Y452" s="11"/>
      <c r="Z452" s="34">
        <v>5926</v>
      </c>
      <c r="AA452" s="34">
        <v>5</v>
      </c>
      <c r="AB452" s="34"/>
      <c r="AC452" s="34" t="s">
        <v>152</v>
      </c>
      <c r="AD452" s="34" t="s">
        <v>84</v>
      </c>
    </row>
    <row r="453" spans="16:30" x14ac:dyDescent="0.3">
      <c r="P453" s="32">
        <v>5723</v>
      </c>
      <c r="Q453" s="29">
        <v>17</v>
      </c>
      <c r="R453" s="30" t="s">
        <v>583</v>
      </c>
      <c r="S453" s="32" t="s">
        <v>519</v>
      </c>
      <c r="T453" s="29" t="s">
        <v>103</v>
      </c>
      <c r="U453" s="31" t="s">
        <v>528</v>
      </c>
      <c r="V453" s="31" t="str">
        <f t="shared" si="7"/>
        <v>5723 - LABORATÓRIO NACIONAL DE ENGENHARIA CIVIL</v>
      </c>
      <c r="W453" s="32" t="s">
        <v>109</v>
      </c>
      <c r="X453" s="32" t="s">
        <v>75</v>
      </c>
      <c r="Y453" s="11"/>
      <c r="Z453" s="34">
        <v>5928</v>
      </c>
      <c r="AA453" s="34">
        <v>5</v>
      </c>
      <c r="AB453" s="34"/>
      <c r="AC453" s="34" t="s">
        <v>152</v>
      </c>
      <c r="AD453" s="34" t="s">
        <v>84</v>
      </c>
    </row>
    <row r="454" spans="16:30" x14ac:dyDescent="0.3">
      <c r="P454" s="32">
        <v>5791</v>
      </c>
      <c r="Q454" s="29">
        <v>17</v>
      </c>
      <c r="R454" s="30" t="s">
        <v>583</v>
      </c>
      <c r="S454" s="32" t="s">
        <v>519</v>
      </c>
      <c r="T454" s="29" t="s">
        <v>103</v>
      </c>
      <c r="U454" s="31" t="s">
        <v>529</v>
      </c>
      <c r="V454" s="31" t="str">
        <f t="shared" si="7"/>
        <v>5791 - INFRAESTRUTURAS DE PORTUGAL, S.A.</v>
      </c>
      <c r="W454" s="32" t="s">
        <v>120</v>
      </c>
      <c r="X454" s="32" t="s">
        <v>75</v>
      </c>
      <c r="Y454" s="11"/>
      <c r="Z454" s="34">
        <v>5932</v>
      </c>
      <c r="AA454" s="34">
        <v>5</v>
      </c>
      <c r="AB454" s="34"/>
      <c r="AC454" s="34" t="s">
        <v>152</v>
      </c>
      <c r="AD454" s="34" t="s">
        <v>84</v>
      </c>
    </row>
    <row r="455" spans="16:30" x14ac:dyDescent="0.3">
      <c r="P455" s="32">
        <v>5902</v>
      </c>
      <c r="Q455" s="29">
        <v>17</v>
      </c>
      <c r="R455" s="30" t="s">
        <v>583</v>
      </c>
      <c r="S455" s="32" t="s">
        <v>519</v>
      </c>
      <c r="T455" s="29" t="s">
        <v>103</v>
      </c>
      <c r="U455" s="31" t="s">
        <v>530</v>
      </c>
      <c r="V455" s="31" t="str">
        <f t="shared" si="7"/>
        <v>5902 - CP - COMBOIOS DE PORTUGAL EPE</v>
      </c>
      <c r="W455" s="32" t="s">
        <v>120</v>
      </c>
      <c r="X455" s="32" t="s">
        <v>75</v>
      </c>
      <c r="Y455" s="11"/>
      <c r="Z455" s="34">
        <v>5934</v>
      </c>
      <c r="AA455" s="34">
        <v>19</v>
      </c>
      <c r="AB455" s="34"/>
      <c r="AC455" s="34" t="s">
        <v>533</v>
      </c>
      <c r="AD455" s="34" t="s">
        <v>104</v>
      </c>
    </row>
    <row r="456" spans="16:30" x14ac:dyDescent="0.3">
      <c r="P456" s="32">
        <v>5903</v>
      </c>
      <c r="Q456" s="29">
        <v>17</v>
      </c>
      <c r="R456" s="30" t="s">
        <v>583</v>
      </c>
      <c r="S456" s="32" t="s">
        <v>519</v>
      </c>
      <c r="T456" s="29" t="s">
        <v>103</v>
      </c>
      <c r="U456" s="31" t="s">
        <v>531</v>
      </c>
      <c r="V456" s="31" t="str">
        <f t="shared" si="7"/>
        <v>5903 - FUNDAÇÃO MUSEU NACIONAL FERROVIÁRIO ARMANDO GINESTAL MACHADO</v>
      </c>
      <c r="W456" s="32" t="s">
        <v>120</v>
      </c>
      <c r="X456" s="32" t="s">
        <v>75</v>
      </c>
      <c r="Y456" s="11"/>
      <c r="Z456" s="34">
        <v>5936</v>
      </c>
      <c r="AA456" s="34">
        <v>16</v>
      </c>
      <c r="AB456" s="34"/>
      <c r="AC456" s="34" t="s">
        <v>488</v>
      </c>
      <c r="AD456" s="34" t="s">
        <v>101</v>
      </c>
    </row>
    <row r="457" spans="16:30" x14ac:dyDescent="0.3">
      <c r="P457" s="32">
        <v>5904</v>
      </c>
      <c r="Q457" s="29">
        <v>17</v>
      </c>
      <c r="R457" s="30" t="s">
        <v>583</v>
      </c>
      <c r="S457" s="32" t="s">
        <v>519</v>
      </c>
      <c r="T457" s="29" t="s">
        <v>103</v>
      </c>
      <c r="U457" s="31" t="s">
        <v>532</v>
      </c>
      <c r="V457" s="31" t="str">
        <f t="shared" si="7"/>
        <v>5904 - METRO - MONDEGO, SA</v>
      </c>
      <c r="W457" s="32" t="s">
        <v>120</v>
      </c>
      <c r="X457" s="32" t="s">
        <v>75</v>
      </c>
      <c r="Y457" s="11"/>
      <c r="Z457" s="34">
        <v>5939</v>
      </c>
      <c r="AA457" s="34">
        <v>16</v>
      </c>
      <c r="AB457" s="34"/>
      <c r="AC457" s="34" t="s">
        <v>488</v>
      </c>
      <c r="AD457" s="34" t="s">
        <v>101</v>
      </c>
    </row>
    <row r="458" spans="16:30" x14ac:dyDescent="0.3">
      <c r="P458" s="32">
        <v>2402</v>
      </c>
      <c r="Q458" s="29">
        <v>19</v>
      </c>
      <c r="R458" s="30" t="s">
        <v>585</v>
      </c>
      <c r="S458" s="32" t="s">
        <v>533</v>
      </c>
      <c r="T458" s="29" t="s">
        <v>104</v>
      </c>
      <c r="U458" s="31" t="s">
        <v>534</v>
      </c>
      <c r="V458" s="31" t="str">
        <f t="shared" si="7"/>
        <v>2402 - DIREÇÃO REGIONAL DE AGRICULTURA E PESCAS DE LISBOA E VALE DO TEJO</v>
      </c>
      <c r="W458" s="32" t="s">
        <v>74</v>
      </c>
      <c r="X458" s="32" t="s">
        <v>75</v>
      </c>
      <c r="Y458" s="11"/>
      <c r="Z458" s="34">
        <v>5940</v>
      </c>
      <c r="AA458" s="34">
        <v>8</v>
      </c>
      <c r="AB458" s="34"/>
      <c r="AC458" s="34" t="s">
        <v>224</v>
      </c>
      <c r="AD458" s="34" t="s">
        <v>90</v>
      </c>
    </row>
    <row r="459" spans="16:30" x14ac:dyDescent="0.3">
      <c r="P459" s="32">
        <v>2403</v>
      </c>
      <c r="Q459" s="29">
        <v>19</v>
      </c>
      <c r="R459" s="30" t="s">
        <v>585</v>
      </c>
      <c r="S459" s="32" t="s">
        <v>533</v>
      </c>
      <c r="T459" s="29" t="s">
        <v>104</v>
      </c>
      <c r="U459" s="31" t="s">
        <v>535</v>
      </c>
      <c r="V459" s="31" t="str">
        <f t="shared" si="7"/>
        <v>2403 - DIREÇÃO REGIONAL DE AGRICULTURA E PESCAS DO ALENTEJO</v>
      </c>
      <c r="W459" s="32" t="s">
        <v>74</v>
      </c>
      <c r="X459" s="32" t="s">
        <v>75</v>
      </c>
      <c r="Y459" s="11"/>
      <c r="Z459" s="34">
        <v>5941</v>
      </c>
      <c r="AA459" s="34">
        <v>16</v>
      </c>
      <c r="AB459" s="34"/>
      <c r="AC459" s="34" t="s">
        <v>488</v>
      </c>
      <c r="AD459" s="34" t="s">
        <v>101</v>
      </c>
    </row>
    <row r="460" spans="16:30" x14ac:dyDescent="0.3">
      <c r="P460" s="32">
        <v>2404</v>
      </c>
      <c r="Q460" s="29">
        <v>19</v>
      </c>
      <c r="R460" s="30" t="s">
        <v>585</v>
      </c>
      <c r="S460" s="32" t="s">
        <v>533</v>
      </c>
      <c r="T460" s="29" t="s">
        <v>104</v>
      </c>
      <c r="U460" s="31" t="s">
        <v>536</v>
      </c>
      <c r="V460" s="31" t="str">
        <f t="shared" si="7"/>
        <v>2404 - DIREÇÃO REGIONAL DE AGRICULTURA E PESCAS DO ALGARVE</v>
      </c>
      <c r="W460" s="32" t="s">
        <v>74</v>
      </c>
      <c r="X460" s="32" t="s">
        <v>75</v>
      </c>
      <c r="Y460" s="11"/>
      <c r="Z460" s="34">
        <v>5942</v>
      </c>
      <c r="AA460" s="34">
        <v>20</v>
      </c>
      <c r="AB460" s="34"/>
      <c r="AC460" s="34" t="s">
        <v>550</v>
      </c>
      <c r="AD460" s="34" t="s">
        <v>105</v>
      </c>
    </row>
    <row r="461" spans="16:30" x14ac:dyDescent="0.3">
      <c r="P461" s="32">
        <v>2410</v>
      </c>
      <c r="Q461" s="29">
        <v>19</v>
      </c>
      <c r="R461" s="30" t="s">
        <v>585</v>
      </c>
      <c r="S461" s="32" t="s">
        <v>533</v>
      </c>
      <c r="T461" s="29" t="s">
        <v>104</v>
      </c>
      <c r="U461" s="31" t="s">
        <v>537</v>
      </c>
      <c r="V461" s="31" t="str">
        <f t="shared" si="7"/>
        <v>2410 - DIREÇÃO-GERAL DE ALIMENTAÇAO E VETERINÁRIA</v>
      </c>
      <c r="W461" s="32" t="s">
        <v>74</v>
      </c>
      <c r="X461" s="32" t="s">
        <v>75</v>
      </c>
      <c r="Y461" s="11"/>
      <c r="Z461" s="34">
        <v>5944</v>
      </c>
      <c r="AA461" s="34">
        <v>12</v>
      </c>
      <c r="AB461" s="34"/>
      <c r="AC461" s="34" t="s">
        <v>265</v>
      </c>
      <c r="AD461" s="34" t="s">
        <v>94</v>
      </c>
    </row>
    <row r="462" spans="16:30" x14ac:dyDescent="0.3">
      <c r="P462" s="32">
        <v>2940</v>
      </c>
      <c r="Q462" s="29">
        <v>19</v>
      </c>
      <c r="R462" s="30" t="s">
        <v>585</v>
      </c>
      <c r="S462" s="32" t="s">
        <v>533</v>
      </c>
      <c r="T462" s="29" t="s">
        <v>104</v>
      </c>
      <c r="U462" s="31" t="s">
        <v>538</v>
      </c>
      <c r="V462" s="31" t="str">
        <f t="shared" si="7"/>
        <v>2940 - DIREÇAO-GERAL DA AGRICULTURA E DESENVOLVIMENTO RURAL</v>
      </c>
      <c r="W462" s="32" t="s">
        <v>74</v>
      </c>
      <c r="X462" s="32" t="s">
        <v>75</v>
      </c>
      <c r="Y462" s="11"/>
      <c r="Z462" s="34">
        <v>5947</v>
      </c>
      <c r="AA462" s="34">
        <v>15</v>
      </c>
      <c r="AB462" s="34"/>
      <c r="AC462" s="34" t="s">
        <v>422</v>
      </c>
      <c r="AD462" s="34" t="s">
        <v>99</v>
      </c>
    </row>
    <row r="463" spans="16:30" x14ac:dyDescent="0.3">
      <c r="P463" s="32">
        <v>2944</v>
      </c>
      <c r="Q463" s="29">
        <v>19</v>
      </c>
      <c r="R463" s="30" t="s">
        <v>585</v>
      </c>
      <c r="S463" s="32" t="s">
        <v>533</v>
      </c>
      <c r="T463" s="29" t="s">
        <v>104</v>
      </c>
      <c r="U463" s="31" t="s">
        <v>539</v>
      </c>
      <c r="V463" s="31" t="str">
        <f t="shared" si="7"/>
        <v>2944 - DIREÇAO REGIONAL DE AGRICULTURA E PESCAS DO NORTE</v>
      </c>
      <c r="W463" s="32" t="s">
        <v>74</v>
      </c>
      <c r="X463" s="32" t="s">
        <v>75</v>
      </c>
      <c r="Y463" s="11"/>
      <c r="Z463" s="34">
        <v>5949</v>
      </c>
      <c r="AA463" s="34">
        <v>9</v>
      </c>
      <c r="AB463" s="34"/>
      <c r="AC463" s="34" t="s">
        <v>48</v>
      </c>
      <c r="AD463" s="34" t="s">
        <v>78</v>
      </c>
    </row>
    <row r="464" spans="16:30" x14ac:dyDescent="0.3">
      <c r="P464" s="32">
        <v>2949</v>
      </c>
      <c r="Q464" s="29">
        <v>19</v>
      </c>
      <c r="R464" s="30" t="s">
        <v>585</v>
      </c>
      <c r="S464" s="32" t="s">
        <v>533</v>
      </c>
      <c r="T464" s="29" t="s">
        <v>104</v>
      </c>
      <c r="U464" s="31" t="s">
        <v>540</v>
      </c>
      <c r="V464" s="31" t="str">
        <f t="shared" si="7"/>
        <v>2949 - DIREÇAO REGIONAL DE AGRICULTURA E PESCAS DO CENTRO</v>
      </c>
      <c r="W464" s="32" t="s">
        <v>74</v>
      </c>
      <c r="X464" s="32" t="s">
        <v>75</v>
      </c>
      <c r="Y464" s="11"/>
      <c r="Z464" s="34">
        <v>5962</v>
      </c>
      <c r="AA464" s="34">
        <v>1</v>
      </c>
      <c r="AB464" s="34"/>
      <c r="AC464" s="34" t="s">
        <v>72</v>
      </c>
      <c r="AD464" s="34" t="s">
        <v>76</v>
      </c>
    </row>
    <row r="465" spans="16:30" x14ac:dyDescent="0.3">
      <c r="P465" s="32">
        <v>2961</v>
      </c>
      <c r="Q465" s="29">
        <v>19</v>
      </c>
      <c r="R465" s="30" t="s">
        <v>585</v>
      </c>
      <c r="S465" s="32" t="s">
        <v>533</v>
      </c>
      <c r="T465" s="29" t="s">
        <v>104</v>
      </c>
      <c r="U465" s="31" t="s">
        <v>541</v>
      </c>
      <c r="V465" s="31" t="str">
        <f t="shared" si="7"/>
        <v>2961 - GABINETE DE PLANEAMENTO E POLITICAS</v>
      </c>
      <c r="W465" s="32" t="s">
        <v>74</v>
      </c>
      <c r="X465" s="32" t="s">
        <v>75</v>
      </c>
      <c r="Y465" s="11"/>
      <c r="Z465" s="34">
        <v>5963</v>
      </c>
      <c r="AA465" s="34">
        <v>12</v>
      </c>
      <c r="AB465" s="34"/>
      <c r="AC465" s="34" t="s">
        <v>265</v>
      </c>
      <c r="AD465" s="34" t="s">
        <v>94</v>
      </c>
    </row>
    <row r="466" spans="16:30" x14ac:dyDescent="0.3">
      <c r="P466" s="32">
        <v>4256</v>
      </c>
      <c r="Q466" s="29">
        <v>19</v>
      </c>
      <c r="R466" s="30" t="s">
        <v>585</v>
      </c>
      <c r="S466" s="32" t="s">
        <v>533</v>
      </c>
      <c r="T466" s="29" t="s">
        <v>104</v>
      </c>
      <c r="U466" s="31" t="s">
        <v>542</v>
      </c>
      <c r="V466" s="31" t="str">
        <f t="shared" si="7"/>
        <v>4256 - AÇAO GOVERNATIVA - MA</v>
      </c>
      <c r="W466" s="32" t="s">
        <v>74</v>
      </c>
      <c r="X466" s="32" t="s">
        <v>75</v>
      </c>
      <c r="Y466" s="11"/>
      <c r="Z466" s="34">
        <v>5964</v>
      </c>
      <c r="AA466" s="34">
        <v>13</v>
      </c>
      <c r="AB466" s="34"/>
      <c r="AC466" s="34" t="s">
        <v>356</v>
      </c>
      <c r="AD466" s="34" t="s">
        <v>95</v>
      </c>
    </row>
    <row r="467" spans="16:30" x14ac:dyDescent="0.3">
      <c r="P467" s="32">
        <v>4390</v>
      </c>
      <c r="Q467" s="29">
        <v>19</v>
      </c>
      <c r="R467" s="30" t="s">
        <v>585</v>
      </c>
      <c r="S467" s="32" t="s">
        <v>533</v>
      </c>
      <c r="T467" s="29" t="s">
        <v>104</v>
      </c>
      <c r="U467" s="31" t="s">
        <v>543</v>
      </c>
      <c r="V467" s="31" t="str">
        <f t="shared" si="7"/>
        <v>4390 - ESTRUTURA DE MISSAO PARA O PROGRAMA DE DESENVOLVIMENTO RURAL DO CONTINENTE</v>
      </c>
      <c r="W467" s="32" t="s">
        <v>74</v>
      </c>
      <c r="X467" s="32" t="s">
        <v>75</v>
      </c>
      <c r="Y467" s="11"/>
      <c r="Z467" s="34">
        <v>5968</v>
      </c>
      <c r="AA467" s="34">
        <v>11</v>
      </c>
      <c r="AB467" s="34"/>
      <c r="AC467" s="34" t="s">
        <v>247</v>
      </c>
      <c r="AD467" s="34" t="s">
        <v>92</v>
      </c>
    </row>
    <row r="468" spans="16:30" x14ac:dyDescent="0.3">
      <c r="P468" s="32">
        <v>5286</v>
      </c>
      <c r="Q468" s="29">
        <v>19</v>
      </c>
      <c r="R468" s="30" t="s">
        <v>585</v>
      </c>
      <c r="S468" s="32" t="s">
        <v>533</v>
      </c>
      <c r="T468" s="29" t="s">
        <v>104</v>
      </c>
      <c r="U468" s="31" t="s">
        <v>544</v>
      </c>
      <c r="V468" s="31" t="str">
        <f t="shared" si="7"/>
        <v>5286 - INSTITUTO DA VINHA E DO VINHO, I.P.</v>
      </c>
      <c r="W468" s="32" t="s">
        <v>109</v>
      </c>
      <c r="X468" s="32" t="s">
        <v>75</v>
      </c>
      <c r="Y468" s="11"/>
      <c r="Z468" s="34">
        <v>5969</v>
      </c>
      <c r="AA468" s="34">
        <v>5</v>
      </c>
      <c r="AB468" s="34"/>
      <c r="AC468" s="34" t="s">
        <v>152</v>
      </c>
      <c r="AD468" s="34" t="s">
        <v>84</v>
      </c>
    </row>
    <row r="469" spans="16:30" x14ac:dyDescent="0.3">
      <c r="P469" s="32">
        <v>5693</v>
      </c>
      <c r="Q469" s="29">
        <v>19</v>
      </c>
      <c r="R469" s="30" t="s">
        <v>585</v>
      </c>
      <c r="S469" s="32" t="s">
        <v>533</v>
      </c>
      <c r="T469" s="29" t="s">
        <v>104</v>
      </c>
      <c r="U469" s="31" t="s">
        <v>545</v>
      </c>
      <c r="V469" s="31" t="str">
        <f t="shared" si="7"/>
        <v>5693 - INSTITUTO DOS VINHOS DO DOURO E DO PORTO, I.P.</v>
      </c>
      <c r="W469" s="32" t="s">
        <v>109</v>
      </c>
      <c r="X469" s="32" t="s">
        <v>75</v>
      </c>
      <c r="Y469" s="11"/>
      <c r="Z469" s="34">
        <v>5970</v>
      </c>
      <c r="AA469" s="34">
        <v>5</v>
      </c>
      <c r="AB469" s="34"/>
      <c r="AC469" s="34" t="s">
        <v>152</v>
      </c>
      <c r="AD469" s="34" t="s">
        <v>84</v>
      </c>
    </row>
    <row r="470" spans="16:30" x14ac:dyDescent="0.3">
      <c r="P470" s="32">
        <v>5736</v>
      </c>
      <c r="Q470" s="29">
        <v>19</v>
      </c>
      <c r="R470" s="30" t="s">
        <v>585</v>
      </c>
      <c r="S470" s="32" t="s">
        <v>533</v>
      </c>
      <c r="T470" s="29" t="s">
        <v>104</v>
      </c>
      <c r="U470" s="31" t="s">
        <v>546</v>
      </c>
      <c r="V470" s="31" t="str">
        <f t="shared" si="7"/>
        <v>5736 - INSTITUTO DE FINANCIAMENTO DA AGRICULTURA E PESCAS,I.P.</v>
      </c>
      <c r="W470" s="32" t="s">
        <v>109</v>
      </c>
      <c r="X470" s="32" t="s">
        <v>75</v>
      </c>
      <c r="Y470" s="11"/>
      <c r="Z470" s="34">
        <v>5971</v>
      </c>
      <c r="AA470" s="34">
        <v>5</v>
      </c>
      <c r="AB470" s="34"/>
      <c r="AC470" s="34" t="s">
        <v>152</v>
      </c>
      <c r="AD470" s="34" t="s">
        <v>84</v>
      </c>
    </row>
    <row r="471" spans="16:30" x14ac:dyDescent="0.3">
      <c r="P471" s="32">
        <v>5850</v>
      </c>
      <c r="Q471" s="29">
        <v>19</v>
      </c>
      <c r="R471" s="30" t="s">
        <v>585</v>
      </c>
      <c r="S471" s="32" t="s">
        <v>533</v>
      </c>
      <c r="T471" s="29" t="s">
        <v>104</v>
      </c>
      <c r="U471" s="31" t="s">
        <v>547</v>
      </c>
      <c r="V471" s="31" t="str">
        <f t="shared" si="7"/>
        <v>5850 - FUNDO SANITARIO E DE SEGURANÇA ALIMENTAR MAIS</v>
      </c>
      <c r="W471" s="32" t="s">
        <v>109</v>
      </c>
      <c r="X471" s="32" t="s">
        <v>75</v>
      </c>
      <c r="Y471" s="11"/>
      <c r="Z471" s="34">
        <v>5974</v>
      </c>
      <c r="AA471" s="34">
        <v>5</v>
      </c>
      <c r="AB471" s="34"/>
      <c r="AC471" s="34" t="s">
        <v>152</v>
      </c>
      <c r="AD471" s="34" t="s">
        <v>84</v>
      </c>
    </row>
    <row r="472" spans="16:30" x14ac:dyDescent="0.3">
      <c r="P472" s="32">
        <v>5856</v>
      </c>
      <c r="Q472" s="29">
        <v>19</v>
      </c>
      <c r="R472" s="30" t="s">
        <v>585</v>
      </c>
      <c r="S472" s="32" t="s">
        <v>533</v>
      </c>
      <c r="T472" s="29" t="s">
        <v>104</v>
      </c>
      <c r="U472" s="31" t="s">
        <v>548</v>
      </c>
      <c r="V472" s="31" t="str">
        <f t="shared" si="7"/>
        <v>5856 - INSTITUTO NACIONAL DE INVESTIGAÇAO AGRARIA E VETERINARIA, I.P.</v>
      </c>
      <c r="W472" s="32" t="s">
        <v>109</v>
      </c>
      <c r="X472" s="32" t="s">
        <v>75</v>
      </c>
      <c r="Y472" s="11"/>
      <c r="Z472" s="34">
        <v>5978</v>
      </c>
      <c r="AA472" s="34">
        <v>5</v>
      </c>
      <c r="AB472" s="34"/>
      <c r="AC472" s="34" t="s">
        <v>152</v>
      </c>
      <c r="AD472" s="34" t="s">
        <v>84</v>
      </c>
    </row>
    <row r="473" spans="16:30" x14ac:dyDescent="0.3">
      <c r="P473" s="32">
        <v>5934</v>
      </c>
      <c r="Q473" s="29">
        <v>19</v>
      </c>
      <c r="R473" s="30" t="s">
        <v>585</v>
      </c>
      <c r="S473" s="32" t="s">
        <v>533</v>
      </c>
      <c r="T473" s="29" t="s">
        <v>104</v>
      </c>
      <c r="U473" s="31" t="s">
        <v>549</v>
      </c>
      <c r="V473" s="31" t="str">
        <f t="shared" si="7"/>
        <v>5934 - EDIA - EMPRESA DE DESENVOLVIMENTO E INFRAESTRUTURAS DO ALQUEVA, S.A.</v>
      </c>
      <c r="W473" s="32" t="s">
        <v>120</v>
      </c>
      <c r="X473" s="32" t="s">
        <v>75</v>
      </c>
      <c r="Y473" s="11"/>
      <c r="Z473" s="34">
        <v>5979</v>
      </c>
      <c r="AA473" s="34">
        <v>20</v>
      </c>
      <c r="AB473" s="34"/>
      <c r="AC473" s="34" t="s">
        <v>550</v>
      </c>
      <c r="AD473" s="34" t="s">
        <v>105</v>
      </c>
    </row>
    <row r="474" spans="16:30" x14ac:dyDescent="0.3">
      <c r="P474" s="32">
        <v>3048</v>
      </c>
      <c r="Q474" s="29">
        <v>20</v>
      </c>
      <c r="R474" s="30" t="s">
        <v>588</v>
      </c>
      <c r="S474" s="32" t="s">
        <v>550</v>
      </c>
      <c r="T474" s="29" t="s">
        <v>105</v>
      </c>
      <c r="U474" s="31" t="s">
        <v>551</v>
      </c>
      <c r="V474" s="31" t="str">
        <f t="shared" si="7"/>
        <v>3048 - ESTRUTURA DE MISSAO PARA A EXTENSAO DA PLATAFORMA CONTINENTAL</v>
      </c>
      <c r="W474" s="32" t="s">
        <v>74</v>
      </c>
      <c r="X474" s="32" t="s">
        <v>75</v>
      </c>
      <c r="Y474" s="11"/>
      <c r="Z474" s="34">
        <v>5980</v>
      </c>
      <c r="AA474" s="34">
        <v>13</v>
      </c>
      <c r="AB474" s="34"/>
      <c r="AC474" s="34" t="s">
        <v>356</v>
      </c>
      <c r="AD474" s="34" t="s">
        <v>95</v>
      </c>
    </row>
    <row r="475" spans="16:30" x14ac:dyDescent="0.3">
      <c r="P475" s="32">
        <v>4199</v>
      </c>
      <c r="Q475" s="29">
        <v>20</v>
      </c>
      <c r="R475" s="30" t="s">
        <v>588</v>
      </c>
      <c r="S475" s="32" t="s">
        <v>550</v>
      </c>
      <c r="T475" s="29" t="s">
        <v>105</v>
      </c>
      <c r="U475" s="31" t="s">
        <v>552</v>
      </c>
      <c r="V475" s="31" t="str">
        <f t="shared" si="7"/>
        <v>4199 - DIREÇAO-GERAL DE POLITICA DO MAR</v>
      </c>
      <c r="W475" s="32" t="s">
        <v>74</v>
      </c>
      <c r="X475" s="32" t="s">
        <v>75</v>
      </c>
      <c r="Y475" s="11"/>
      <c r="Z475" s="34">
        <v>4247</v>
      </c>
      <c r="AA475" s="34">
        <v>12</v>
      </c>
      <c r="AB475" s="34"/>
      <c r="AC475" s="34" t="s">
        <v>265</v>
      </c>
      <c r="AD475" s="34" t="s">
        <v>94</v>
      </c>
    </row>
    <row r="476" spans="16:30" x14ac:dyDescent="0.3">
      <c r="P476" s="32">
        <v>4221</v>
      </c>
      <c r="Q476" s="29">
        <v>20</v>
      </c>
      <c r="R476" s="30" t="s">
        <v>588</v>
      </c>
      <c r="S476" s="32" t="s">
        <v>550</v>
      </c>
      <c r="T476" s="29" t="s">
        <v>105</v>
      </c>
      <c r="U476" s="31" t="s">
        <v>553</v>
      </c>
      <c r="V476" s="31" t="str">
        <f t="shared" si="7"/>
        <v>4221 - DIREÇAO-GERAL DE RECURSOS NATURAIS, SEGURANÇA E SERVIÇOS MARITIMOS</v>
      </c>
      <c r="W476" s="32" t="s">
        <v>74</v>
      </c>
      <c r="X476" s="32" t="s">
        <v>75</v>
      </c>
      <c r="Y476" s="11"/>
      <c r="Z476" s="34">
        <v>4248</v>
      </c>
      <c r="AA476" s="34">
        <v>12</v>
      </c>
      <c r="AB476" s="34"/>
      <c r="AC476" s="34" t="s">
        <v>265</v>
      </c>
      <c r="AD476" s="34" t="s">
        <v>94</v>
      </c>
    </row>
    <row r="477" spans="16:30" x14ac:dyDescent="0.3">
      <c r="P477" s="32">
        <v>4396</v>
      </c>
      <c r="Q477" s="29">
        <v>20</v>
      </c>
      <c r="R477" s="30" t="s">
        <v>588</v>
      </c>
      <c r="S477" s="32" t="s">
        <v>550</v>
      </c>
      <c r="T477" s="29" t="s">
        <v>105</v>
      </c>
      <c r="U477" s="31" t="s">
        <v>554</v>
      </c>
      <c r="V477" s="31" t="str">
        <f t="shared" si="7"/>
        <v>4396 - AUTORIDADE DE GESTAO DO PROGRAMA OPERACIONAL MAR 2020</v>
      </c>
      <c r="W477" s="32" t="s">
        <v>74</v>
      </c>
      <c r="X477" s="32" t="s">
        <v>75</v>
      </c>
      <c r="Y477" s="11"/>
      <c r="Z477" s="34">
        <v>4252</v>
      </c>
      <c r="AA477" s="34">
        <v>16</v>
      </c>
      <c r="AB477" s="34"/>
      <c r="AC477" s="34" t="s">
        <v>488</v>
      </c>
      <c r="AD477" s="34" t="s">
        <v>101</v>
      </c>
    </row>
    <row r="478" spans="16:30" x14ac:dyDescent="0.3">
      <c r="P478" s="32">
        <v>4399</v>
      </c>
      <c r="Q478" s="29">
        <v>20</v>
      </c>
      <c r="R478" s="30" t="s">
        <v>588</v>
      </c>
      <c r="S478" s="32" t="s">
        <v>550</v>
      </c>
      <c r="T478" s="29" t="s">
        <v>105</v>
      </c>
      <c r="U478" s="31" t="s">
        <v>555</v>
      </c>
      <c r="V478" s="31" t="str">
        <f t="shared" si="7"/>
        <v>4399 - AÇAO GOVERNATIVA - MM</v>
      </c>
      <c r="W478" s="32" t="s">
        <v>74</v>
      </c>
      <c r="X478" s="32" t="s">
        <v>75</v>
      </c>
      <c r="Y478" s="11"/>
      <c r="Z478" s="34">
        <v>4253</v>
      </c>
      <c r="AA478" s="34">
        <v>16</v>
      </c>
      <c r="AB478" s="34"/>
      <c r="AC478" s="34" t="s">
        <v>488</v>
      </c>
      <c r="AD478" s="34" t="s">
        <v>101</v>
      </c>
    </row>
    <row r="479" spans="16:30" x14ac:dyDescent="0.3">
      <c r="P479" s="32">
        <v>4420</v>
      </c>
      <c r="Q479" s="29">
        <v>20</v>
      </c>
      <c r="R479" s="30" t="s">
        <v>588</v>
      </c>
      <c r="S479" s="32" t="s">
        <v>550</v>
      </c>
      <c r="T479" s="29" t="s">
        <v>105</v>
      </c>
      <c r="U479" s="31" t="s">
        <v>556</v>
      </c>
      <c r="V479" s="31" t="str">
        <f t="shared" si="7"/>
        <v>4420 - GABINETE INVESTIGAÇAO ACIDENTES MARITIMOS AUTORIDADE PARA A METEOROL AERONAUTICA</v>
      </c>
      <c r="W479" s="32" t="s">
        <v>74</v>
      </c>
      <c r="X479" s="32" t="s">
        <v>75</v>
      </c>
      <c r="Y479" s="11"/>
      <c r="Z479" s="34">
        <v>4256</v>
      </c>
      <c r="AA479" s="34">
        <v>19</v>
      </c>
      <c r="AB479" s="34"/>
      <c r="AC479" s="34" t="s">
        <v>533</v>
      </c>
      <c r="AD479" s="34" t="s">
        <v>104</v>
      </c>
    </row>
    <row r="480" spans="16:30" x14ac:dyDescent="0.3">
      <c r="P480" s="32">
        <v>4442</v>
      </c>
      <c r="Q480" s="29">
        <v>20</v>
      </c>
      <c r="R480" s="30" t="s">
        <v>588</v>
      </c>
      <c r="S480" s="32" t="s">
        <v>550</v>
      </c>
      <c r="T480" s="29" t="s">
        <v>105</v>
      </c>
      <c r="U480" s="31" t="s">
        <v>557</v>
      </c>
      <c r="V480" s="31" t="str">
        <f t="shared" si="7"/>
        <v>4442 - ESTRUTURA DE MISSÃO PARA AS COMEMORAÇÕES DO V CENTENÁRIO DA CIRCUM-NAVEGAÇÃO</v>
      </c>
      <c r="W480" s="32" t="s">
        <v>74</v>
      </c>
      <c r="X480" s="32" t="s">
        <v>75</v>
      </c>
      <c r="Y480" s="11"/>
      <c r="Z480" s="34">
        <v>4261</v>
      </c>
      <c r="AA480" s="34">
        <v>15</v>
      </c>
      <c r="AB480" s="34"/>
      <c r="AC480" s="34" t="s">
        <v>422</v>
      </c>
      <c r="AD480" s="34" t="s">
        <v>99</v>
      </c>
    </row>
    <row r="481" spans="16:30" x14ac:dyDescent="0.3">
      <c r="P481" s="32">
        <v>5854</v>
      </c>
      <c r="Q481" s="29">
        <v>20</v>
      </c>
      <c r="R481" s="30" t="s">
        <v>588</v>
      </c>
      <c r="S481" s="32" t="s">
        <v>550</v>
      </c>
      <c r="T481" s="29" t="s">
        <v>105</v>
      </c>
      <c r="U481" s="31" t="s">
        <v>558</v>
      </c>
      <c r="V481" s="31" t="str">
        <f t="shared" si="7"/>
        <v>5854 - INSTITUTO PORTUGUES DO MAR E DA ATMOSFERA, I.P.</v>
      </c>
      <c r="W481" s="32" t="s">
        <v>109</v>
      </c>
      <c r="X481" s="32" t="s">
        <v>75</v>
      </c>
      <c r="Y481" s="11"/>
      <c r="Z481" s="34">
        <v>4262</v>
      </c>
      <c r="AA481" s="34">
        <v>14</v>
      </c>
      <c r="AB481" s="34"/>
      <c r="AC481" s="34" t="s">
        <v>380</v>
      </c>
      <c r="AD481" s="34" t="s">
        <v>97</v>
      </c>
    </row>
    <row r="482" spans="16:30" x14ac:dyDescent="0.3">
      <c r="P482" s="32">
        <v>5942</v>
      </c>
      <c r="Q482" s="29">
        <v>20</v>
      </c>
      <c r="R482" s="30" t="s">
        <v>588</v>
      </c>
      <c r="S482" s="32" t="s">
        <v>550</v>
      </c>
      <c r="T482" s="29" t="s">
        <v>105</v>
      </c>
      <c r="U482" s="31" t="s">
        <v>559</v>
      </c>
      <c r="V482" s="31" t="str">
        <f t="shared" si="7"/>
        <v>5942 - FUNDO DE COMPENSAÇAO SALARIAL DOS PROFISSIONAIS DA PESCA</v>
      </c>
      <c r="W482" s="32" t="s">
        <v>109</v>
      </c>
      <c r="X482" s="32" t="s">
        <v>75</v>
      </c>
      <c r="Y482" s="11"/>
      <c r="Z482" s="34">
        <v>4263</v>
      </c>
      <c r="AA482" s="34">
        <v>7</v>
      </c>
      <c r="AB482" s="34"/>
      <c r="AC482" s="34" t="s">
        <v>211</v>
      </c>
      <c r="AD482" s="34" t="s">
        <v>88</v>
      </c>
    </row>
    <row r="483" spans="16:30" x14ac:dyDescent="0.3">
      <c r="P483" s="32">
        <v>5979</v>
      </c>
      <c r="Q483" s="29">
        <v>20</v>
      </c>
      <c r="R483" s="30" t="s">
        <v>588</v>
      </c>
      <c r="S483" s="32" t="s">
        <v>550</v>
      </c>
      <c r="T483" s="29" t="s">
        <v>105</v>
      </c>
      <c r="U483" s="31" t="s">
        <v>560</v>
      </c>
      <c r="V483" s="31" t="str">
        <f t="shared" si="7"/>
        <v>5979 - FUNDO AZUL</v>
      </c>
      <c r="W483" s="32" t="s">
        <v>109</v>
      </c>
      <c r="X483" s="32" t="s">
        <v>75</v>
      </c>
      <c r="Y483" s="11"/>
      <c r="Z483" s="34">
        <v>4264</v>
      </c>
      <c r="AA483" s="34">
        <v>3</v>
      </c>
      <c r="AB483" s="34"/>
      <c r="AC483" s="34" t="s">
        <v>121</v>
      </c>
      <c r="AD483" s="34" t="s">
        <v>80</v>
      </c>
    </row>
    <row r="484" spans="16:30" x14ac:dyDescent="0.3">
      <c r="Z484" s="34">
        <v>4268</v>
      </c>
      <c r="AA484" s="34">
        <v>13</v>
      </c>
      <c r="AB484" s="34"/>
      <c r="AC484" s="34" t="s">
        <v>356</v>
      </c>
      <c r="AD484" s="34" t="s">
        <v>95</v>
      </c>
    </row>
    <row r="485" spans="16:30" x14ac:dyDescent="0.3">
      <c r="Z485" s="34">
        <v>4269</v>
      </c>
      <c r="AA485" s="34">
        <v>13</v>
      </c>
      <c r="AB485" s="34"/>
      <c r="AC485" s="34" t="s">
        <v>356</v>
      </c>
      <c r="AD485" s="34" t="s">
        <v>95</v>
      </c>
    </row>
    <row r="486" spans="16:30" x14ac:dyDescent="0.3">
      <c r="Z486" s="34">
        <v>4270</v>
      </c>
      <c r="AA486" s="34">
        <v>10</v>
      </c>
      <c r="AB486" s="34"/>
      <c r="AC486" s="34" t="s">
        <v>48</v>
      </c>
      <c r="AD486" s="34" t="s">
        <v>78</v>
      </c>
    </row>
    <row r="487" spans="16:30" x14ac:dyDescent="0.3">
      <c r="Z487" s="34">
        <v>4276</v>
      </c>
      <c r="AA487" s="34">
        <v>8</v>
      </c>
      <c r="AB487" s="34"/>
      <c r="AC487" s="34" t="s">
        <v>224</v>
      </c>
      <c r="AD487" s="34" t="s">
        <v>90</v>
      </c>
    </row>
    <row r="488" spans="16:30" x14ac:dyDescent="0.3">
      <c r="Z488" s="34">
        <v>5981</v>
      </c>
      <c r="AA488" s="34">
        <v>13</v>
      </c>
      <c r="AB488" s="34"/>
      <c r="AC488" s="34" t="s">
        <v>356</v>
      </c>
      <c r="AD488" s="34" t="s">
        <v>95</v>
      </c>
    </row>
    <row r="489" spans="16:30" x14ac:dyDescent="0.3">
      <c r="Z489" s="34">
        <v>5982</v>
      </c>
      <c r="AA489" s="34">
        <v>16</v>
      </c>
      <c r="AB489" s="34"/>
      <c r="AC489" s="34" t="s">
        <v>488</v>
      </c>
      <c r="AD489" s="34" t="s">
        <v>101</v>
      </c>
    </row>
    <row r="490" spans="16:30" x14ac:dyDescent="0.3">
      <c r="Z490" s="34">
        <v>5983</v>
      </c>
      <c r="AA490" s="34">
        <v>9</v>
      </c>
      <c r="AB490" s="34"/>
      <c r="AC490" s="34" t="s">
        <v>48</v>
      </c>
      <c r="AD490" s="34" t="s">
        <v>78</v>
      </c>
    </row>
    <row r="491" spans="16:30" x14ac:dyDescent="0.3">
      <c r="Z491" s="34">
        <v>5988</v>
      </c>
      <c r="AA491" s="34">
        <v>16</v>
      </c>
      <c r="AB491" s="34"/>
      <c r="AC491" s="34" t="s">
        <v>488</v>
      </c>
      <c r="AD491" s="34" t="s">
        <v>101</v>
      </c>
    </row>
    <row r="492" spans="16:30" x14ac:dyDescent="0.3">
      <c r="Z492" s="34">
        <v>5994</v>
      </c>
      <c r="AA492" s="34">
        <v>16</v>
      </c>
      <c r="AB492" s="34"/>
      <c r="AC492" s="34" t="s">
        <v>488</v>
      </c>
      <c r="AD492" s="34" t="s">
        <v>101</v>
      </c>
    </row>
    <row r="493" spans="16:30" x14ac:dyDescent="0.3">
      <c r="Z493" s="34">
        <v>5997</v>
      </c>
      <c r="AA493" s="34">
        <v>13</v>
      </c>
      <c r="AB493" s="34"/>
      <c r="AC493" s="34" t="s">
        <v>356</v>
      </c>
      <c r="AD493" s="34" t="s">
        <v>95</v>
      </c>
    </row>
    <row r="494" spans="16:30" x14ac:dyDescent="0.3">
      <c r="Z494" s="34">
        <v>6503</v>
      </c>
      <c r="AA494" s="34">
        <v>15</v>
      </c>
      <c r="AB494" s="34"/>
      <c r="AC494" s="34" t="s">
        <v>422</v>
      </c>
      <c r="AD494" s="34" t="s">
        <v>99</v>
      </c>
    </row>
    <row r="495" spans="16:30" x14ac:dyDescent="0.3">
      <c r="Z495" s="34">
        <v>6504</v>
      </c>
      <c r="AA495" s="34">
        <v>15</v>
      </c>
      <c r="AB495" s="34"/>
      <c r="AC495" s="34" t="s">
        <v>422</v>
      </c>
      <c r="AD495" s="34" t="s">
        <v>99</v>
      </c>
    </row>
    <row r="496" spans="16:30" x14ac:dyDescent="0.3">
      <c r="Z496" s="34">
        <v>6505</v>
      </c>
      <c r="AA496" s="34">
        <v>15</v>
      </c>
      <c r="AB496" s="34"/>
      <c r="AC496" s="34" t="s">
        <v>422</v>
      </c>
      <c r="AD496" s="34" t="s">
        <v>99</v>
      </c>
    </row>
    <row r="497" spans="26:30" x14ac:dyDescent="0.3">
      <c r="Z497" s="34">
        <v>6506</v>
      </c>
      <c r="AA497" s="34">
        <v>15</v>
      </c>
      <c r="AB497" s="34"/>
      <c r="AC497" s="34" t="s">
        <v>422</v>
      </c>
      <c r="AD497" s="34" t="s">
        <v>99</v>
      </c>
    </row>
    <row r="498" spans="26:30" x14ac:dyDescent="0.3">
      <c r="Z498" s="34">
        <v>4383</v>
      </c>
      <c r="AA498" s="34">
        <v>2</v>
      </c>
      <c r="AB498" s="34"/>
      <c r="AC498" s="34" t="s">
        <v>48</v>
      </c>
      <c r="AD498" s="34" t="s">
        <v>78</v>
      </c>
    </row>
    <row r="499" spans="26:30" x14ac:dyDescent="0.3">
      <c r="Z499" s="34">
        <v>4384</v>
      </c>
      <c r="AA499" s="34">
        <v>3</v>
      </c>
      <c r="AB499" s="34"/>
      <c r="AC499" s="34" t="s">
        <v>121</v>
      </c>
      <c r="AD499" s="34" t="s">
        <v>80</v>
      </c>
    </row>
    <row r="500" spans="26:30" x14ac:dyDescent="0.3">
      <c r="Z500" s="34">
        <v>4385</v>
      </c>
      <c r="AA500" s="34">
        <v>14</v>
      </c>
      <c r="AB500" s="34"/>
      <c r="AC500" s="34" t="s">
        <v>380</v>
      </c>
      <c r="AD500" s="34" t="s">
        <v>97</v>
      </c>
    </row>
    <row r="501" spans="26:30" x14ac:dyDescent="0.3">
      <c r="Z501" s="34">
        <v>4386</v>
      </c>
      <c r="AA501" s="34">
        <v>16</v>
      </c>
      <c r="AB501" s="34"/>
      <c r="AC501" s="34" t="s">
        <v>488</v>
      </c>
      <c r="AD501" s="34" t="s">
        <v>101</v>
      </c>
    </row>
    <row r="502" spans="26:30" x14ac:dyDescent="0.3">
      <c r="Z502" s="34">
        <v>4387</v>
      </c>
      <c r="AA502" s="34">
        <v>5</v>
      </c>
      <c r="AB502" s="34"/>
      <c r="AC502" s="34" t="s">
        <v>152</v>
      </c>
      <c r="AD502" s="34" t="s">
        <v>84</v>
      </c>
    </row>
    <row r="503" spans="26:30" x14ac:dyDescent="0.3">
      <c r="Z503" s="34">
        <v>4388</v>
      </c>
      <c r="AA503" s="34">
        <v>2</v>
      </c>
      <c r="AB503" s="34"/>
      <c r="AC503" s="34" t="s">
        <v>48</v>
      </c>
      <c r="AD503" s="34" t="s">
        <v>78</v>
      </c>
    </row>
    <row r="504" spans="26:30" x14ac:dyDescent="0.3">
      <c r="Z504" s="34">
        <v>4395</v>
      </c>
      <c r="AA504" s="34">
        <v>14</v>
      </c>
      <c r="AB504" s="34"/>
      <c r="AC504" s="34" t="s">
        <v>380</v>
      </c>
      <c r="AD504" s="34" t="s">
        <v>97</v>
      </c>
    </row>
    <row r="505" spans="26:30" x14ac:dyDescent="0.3">
      <c r="Z505" s="34">
        <v>4396</v>
      </c>
      <c r="AA505" s="34">
        <v>20</v>
      </c>
      <c r="AB505" s="34"/>
      <c r="AC505" s="34" t="s">
        <v>550</v>
      </c>
      <c r="AD505" s="34" t="s">
        <v>105</v>
      </c>
    </row>
    <row r="506" spans="26:30" x14ac:dyDescent="0.3">
      <c r="Z506" s="34">
        <v>4399</v>
      </c>
      <c r="AA506" s="34">
        <v>20</v>
      </c>
      <c r="AB506" s="34"/>
      <c r="AC506" s="34" t="s">
        <v>550</v>
      </c>
      <c r="AD506" s="34" t="s">
        <v>105</v>
      </c>
    </row>
    <row r="507" spans="26:30" x14ac:dyDescent="0.3">
      <c r="Z507" s="34">
        <v>4400</v>
      </c>
      <c r="AA507" s="34">
        <v>11</v>
      </c>
      <c r="AB507" s="34"/>
      <c r="AC507" s="34" t="s">
        <v>247</v>
      </c>
      <c r="AD507" s="34" t="s">
        <v>92</v>
      </c>
    </row>
    <row r="508" spans="26:30" x14ac:dyDescent="0.3">
      <c r="Z508" s="34">
        <v>4401</v>
      </c>
      <c r="AA508" s="34">
        <v>17</v>
      </c>
      <c r="AB508" s="34"/>
      <c r="AC508" s="34" t="s">
        <v>519</v>
      </c>
      <c r="AD508" s="34" t="s">
        <v>103</v>
      </c>
    </row>
    <row r="509" spans="26:30" x14ac:dyDescent="0.3">
      <c r="Z509" s="34">
        <v>4404</v>
      </c>
      <c r="AA509" s="34">
        <v>12</v>
      </c>
      <c r="AB509" s="34"/>
      <c r="AC509" s="34" t="s">
        <v>265</v>
      </c>
      <c r="AD509" s="34" t="s">
        <v>94</v>
      </c>
    </row>
    <row r="510" spans="26:30" x14ac:dyDescent="0.3">
      <c r="Z510" s="34">
        <v>4405</v>
      </c>
      <c r="AA510" s="34">
        <v>1</v>
      </c>
      <c r="AB510" s="34"/>
      <c r="AC510" s="34" t="s">
        <v>72</v>
      </c>
      <c r="AD510" s="34" t="s">
        <v>76</v>
      </c>
    </row>
    <row r="511" spans="26:30" x14ac:dyDescent="0.3">
      <c r="Z511" s="34">
        <v>4416</v>
      </c>
      <c r="AA511" s="34">
        <v>16</v>
      </c>
      <c r="AB511" s="34"/>
      <c r="AC511" s="34" t="s">
        <v>488</v>
      </c>
      <c r="AD511" s="34" t="s">
        <v>101</v>
      </c>
    </row>
    <row r="512" spans="26:30" x14ac:dyDescent="0.3">
      <c r="Z512" s="34">
        <v>4417</v>
      </c>
      <c r="AA512" s="34">
        <v>5</v>
      </c>
      <c r="AB512" s="34"/>
      <c r="AC512" s="34" t="s">
        <v>152</v>
      </c>
      <c r="AD512" s="34" t="s">
        <v>84</v>
      </c>
    </row>
    <row r="513" spans="26:30" x14ac:dyDescent="0.3">
      <c r="Z513" s="34">
        <v>4418</v>
      </c>
      <c r="AA513" s="34">
        <v>17</v>
      </c>
      <c r="AB513" s="34"/>
      <c r="AC513" s="34" t="s">
        <v>519</v>
      </c>
      <c r="AD513" s="34" t="s">
        <v>103</v>
      </c>
    </row>
    <row r="514" spans="26:30" x14ac:dyDescent="0.3">
      <c r="Z514" s="34">
        <v>4419</v>
      </c>
      <c r="AA514" s="34">
        <v>11</v>
      </c>
      <c r="AB514" s="34"/>
      <c r="AC514" s="34" t="s">
        <v>247</v>
      </c>
      <c r="AD514" s="34" t="s">
        <v>92</v>
      </c>
    </row>
    <row r="515" spans="26:30" x14ac:dyDescent="0.3">
      <c r="Z515" s="34">
        <v>4420</v>
      </c>
      <c r="AA515" s="34">
        <v>20</v>
      </c>
      <c r="AB515" s="34"/>
      <c r="AC515" s="34" t="s">
        <v>550</v>
      </c>
      <c r="AD515" s="34" t="s">
        <v>105</v>
      </c>
    </row>
    <row r="516" spans="26:30" x14ac:dyDescent="0.3">
      <c r="Z516" s="34">
        <v>4423</v>
      </c>
      <c r="AA516" s="34">
        <v>5</v>
      </c>
      <c r="AB516" s="34"/>
      <c r="AC516" s="34" t="s">
        <v>152</v>
      </c>
      <c r="AD516" s="34" t="s">
        <v>84</v>
      </c>
    </row>
    <row r="517" spans="26:30" x14ac:dyDescent="0.3">
      <c r="Z517" s="34">
        <v>4424</v>
      </c>
      <c r="AA517" s="34">
        <v>9</v>
      </c>
      <c r="AB517" s="34"/>
      <c r="AC517" s="34" t="s">
        <v>48</v>
      </c>
      <c r="AD517" s="34" t="s">
        <v>78</v>
      </c>
    </row>
    <row r="518" spans="26:30" x14ac:dyDescent="0.3">
      <c r="Z518" s="34">
        <v>4435</v>
      </c>
      <c r="AA518" s="34">
        <v>5</v>
      </c>
      <c r="AB518" s="34"/>
      <c r="AC518" s="34" t="s">
        <v>152</v>
      </c>
      <c r="AD518" s="34" t="s">
        <v>84</v>
      </c>
    </row>
    <row r="519" spans="26:30" x14ac:dyDescent="0.3">
      <c r="Z519" s="34">
        <v>6507</v>
      </c>
      <c r="AA519" s="34">
        <v>15</v>
      </c>
      <c r="AB519" s="34"/>
      <c r="AC519" s="34" t="s">
        <v>422</v>
      </c>
      <c r="AD519" s="34" t="s">
        <v>99</v>
      </c>
    </row>
    <row r="520" spans="26:30" x14ac:dyDescent="0.3">
      <c r="Z520" s="34">
        <v>6512</v>
      </c>
      <c r="AA520" s="34">
        <v>15</v>
      </c>
      <c r="AB520" s="34"/>
      <c r="AC520" s="34" t="s">
        <v>422</v>
      </c>
      <c r="AD520" s="34" t="s">
        <v>99</v>
      </c>
    </row>
    <row r="521" spans="26:30" x14ac:dyDescent="0.3">
      <c r="Z521" s="34">
        <v>6513</v>
      </c>
      <c r="AA521" s="34">
        <v>15</v>
      </c>
      <c r="AB521" s="34"/>
      <c r="AC521" s="34" t="s">
        <v>422</v>
      </c>
      <c r="AD521" s="34" t="s">
        <v>99</v>
      </c>
    </row>
    <row r="522" spans="26:30" x14ac:dyDescent="0.3">
      <c r="Z522" s="34">
        <v>6514</v>
      </c>
      <c r="AA522" s="34">
        <v>15</v>
      </c>
      <c r="AB522" s="34"/>
      <c r="AC522" s="34" t="s">
        <v>422</v>
      </c>
      <c r="AD522" s="34" t="s">
        <v>99</v>
      </c>
    </row>
    <row r="523" spans="26:30" x14ac:dyDescent="0.3">
      <c r="Z523" s="34">
        <v>6515</v>
      </c>
      <c r="AA523" s="34">
        <v>15</v>
      </c>
      <c r="AB523" s="34"/>
      <c r="AC523" s="34" t="s">
        <v>422</v>
      </c>
      <c r="AD523" s="34" t="s">
        <v>99</v>
      </c>
    </row>
    <row r="524" spans="26:30" x14ac:dyDescent="0.3">
      <c r="Z524" s="34">
        <v>6516</v>
      </c>
      <c r="AA524" s="34">
        <v>15</v>
      </c>
      <c r="AB524" s="34"/>
      <c r="AC524" s="34" t="s">
        <v>422</v>
      </c>
      <c r="AD524" s="34" t="s">
        <v>99</v>
      </c>
    </row>
    <row r="525" spans="26:30" x14ac:dyDescent="0.3">
      <c r="Z525" s="34">
        <v>6517</v>
      </c>
      <c r="AA525" s="34">
        <v>15</v>
      </c>
      <c r="AB525" s="34"/>
      <c r="AC525" s="34" t="s">
        <v>422</v>
      </c>
      <c r="AD525" s="34" t="s">
        <v>99</v>
      </c>
    </row>
    <row r="526" spans="26:30" x14ac:dyDescent="0.3">
      <c r="Z526" s="34">
        <v>4436</v>
      </c>
      <c r="AA526" s="34">
        <v>9</v>
      </c>
      <c r="AB526" s="34"/>
      <c r="AC526" s="34" t="s">
        <v>48</v>
      </c>
      <c r="AD526" s="34" t="s">
        <v>78</v>
      </c>
    </row>
    <row r="527" spans="26:30" x14ac:dyDescent="0.3">
      <c r="Z527" s="34">
        <v>4437</v>
      </c>
      <c r="AA527" s="34">
        <v>5</v>
      </c>
      <c r="AB527" s="34"/>
      <c r="AC527" s="34" t="s">
        <v>152</v>
      </c>
      <c r="AD527" s="34" t="s">
        <v>84</v>
      </c>
    </row>
    <row r="528" spans="26:30" x14ac:dyDescent="0.3">
      <c r="Z528" s="34">
        <v>4438</v>
      </c>
      <c r="AA528" s="34">
        <v>16</v>
      </c>
      <c r="AB528" s="34"/>
      <c r="AC528" s="34" t="s">
        <v>488</v>
      </c>
      <c r="AD528" s="34" t="s">
        <v>101</v>
      </c>
    </row>
    <row r="529" spans="26:30" x14ac:dyDescent="0.3">
      <c r="Z529" s="34">
        <v>4440</v>
      </c>
      <c r="AA529" s="34">
        <v>12</v>
      </c>
      <c r="AB529" s="34"/>
      <c r="AC529" s="34" t="s">
        <v>265</v>
      </c>
      <c r="AD529" s="34" t="s">
        <v>94</v>
      </c>
    </row>
    <row r="530" spans="26:30" x14ac:dyDescent="0.3">
      <c r="Z530" s="34">
        <v>4441</v>
      </c>
      <c r="AA530" s="34">
        <v>17</v>
      </c>
      <c r="AB530" s="34"/>
      <c r="AC530" s="34" t="s">
        <v>519</v>
      </c>
      <c r="AD530" s="34" t="s">
        <v>103</v>
      </c>
    </row>
    <row r="531" spans="26:30" x14ac:dyDescent="0.3">
      <c r="Z531" s="34">
        <v>4442</v>
      </c>
      <c r="AA531" s="34">
        <v>20</v>
      </c>
      <c r="AB531" s="34"/>
      <c r="AC531" s="34" t="s">
        <v>550</v>
      </c>
      <c r="AD531" s="34" t="s">
        <v>105</v>
      </c>
    </row>
    <row r="532" spans="26:30" x14ac:dyDescent="0.3">
      <c r="Z532" s="34">
        <v>4445</v>
      </c>
      <c r="AA532" s="34">
        <v>9</v>
      </c>
      <c r="AB532" s="34"/>
      <c r="AC532" s="34" t="s">
        <v>48</v>
      </c>
      <c r="AD532" s="34" t="s">
        <v>78</v>
      </c>
    </row>
    <row r="533" spans="26:30" x14ac:dyDescent="0.3">
      <c r="Z533" s="34">
        <v>4446</v>
      </c>
      <c r="AA533" s="34">
        <v>17</v>
      </c>
      <c r="AB533" s="34"/>
      <c r="AC533" s="34" t="s">
        <v>519</v>
      </c>
      <c r="AD533" s="34" t="s">
        <v>103</v>
      </c>
    </row>
    <row r="534" spans="26:30" x14ac:dyDescent="0.3">
      <c r="Z534" s="34">
        <v>4447</v>
      </c>
      <c r="AA534" s="34">
        <v>2</v>
      </c>
      <c r="AB534" s="34"/>
      <c r="AC534" s="34" t="s">
        <v>48</v>
      </c>
      <c r="AD534" s="34" t="s">
        <v>78</v>
      </c>
    </row>
    <row r="535" spans="26:30" x14ac:dyDescent="0.3">
      <c r="Z535" s="34">
        <v>4449</v>
      </c>
      <c r="AA535" s="34">
        <v>13</v>
      </c>
      <c r="AB535" s="34"/>
      <c r="AC535" s="34" t="s">
        <v>356</v>
      </c>
      <c r="AD535" s="34" t="s">
        <v>95</v>
      </c>
    </row>
    <row r="536" spans="26:30" x14ac:dyDescent="0.3">
      <c r="Z536" s="34">
        <v>4450</v>
      </c>
      <c r="AA536" s="34">
        <v>16</v>
      </c>
      <c r="AB536" s="34"/>
      <c r="AC536" s="34" t="s">
        <v>488</v>
      </c>
      <c r="AD536" s="34" t="s">
        <v>101</v>
      </c>
    </row>
    <row r="537" spans="26:30" x14ac:dyDescent="0.3">
      <c r="Z537" s="34">
        <v>4451</v>
      </c>
      <c r="AA537" s="34">
        <v>17</v>
      </c>
      <c r="AB537" s="34"/>
      <c r="AC537" s="34" t="s">
        <v>519</v>
      </c>
      <c r="AD537" s="34" t="s">
        <v>103</v>
      </c>
    </row>
    <row r="538" spans="26:30" x14ac:dyDescent="0.3">
      <c r="Z538" s="34">
        <v>4452</v>
      </c>
      <c r="AA538" s="34">
        <v>4</v>
      </c>
      <c r="AB538" s="34"/>
      <c r="AC538" s="34" t="s">
        <v>145</v>
      </c>
      <c r="AD538" s="34" t="s">
        <v>82</v>
      </c>
    </row>
    <row r="539" spans="26:30" x14ac:dyDescent="0.3">
      <c r="Z539" s="34">
        <v>4453</v>
      </c>
      <c r="AA539" s="34">
        <v>1</v>
      </c>
      <c r="AB539" s="34"/>
      <c r="AC539" s="34" t="s">
        <v>72</v>
      </c>
      <c r="AD539" s="34" t="s">
        <v>76</v>
      </c>
    </row>
    <row r="540" spans="26:30" x14ac:dyDescent="0.3">
      <c r="Z540" s="34">
        <v>4459</v>
      </c>
      <c r="AA540" s="34">
        <v>13</v>
      </c>
      <c r="AB540" s="34"/>
      <c r="AC540" s="34" t="s">
        <v>356</v>
      </c>
      <c r="AD540" s="34" t="s">
        <v>95</v>
      </c>
    </row>
    <row r="541" spans="26:30" x14ac:dyDescent="0.3">
      <c r="Z541" s="34">
        <v>5004</v>
      </c>
      <c r="AA541" s="34">
        <v>17</v>
      </c>
      <c r="AB541" s="34"/>
      <c r="AC541" s="34" t="s">
        <v>519</v>
      </c>
      <c r="AD541" s="34" t="s">
        <v>103</v>
      </c>
    </row>
    <row r="542" spans="26:30" x14ac:dyDescent="0.3">
      <c r="Z542" s="34">
        <v>5006</v>
      </c>
      <c r="AA542" s="34">
        <v>3</v>
      </c>
      <c r="AB542" s="34"/>
      <c r="AC542" s="34" t="s">
        <v>121</v>
      </c>
      <c r="AD542" s="34" t="s">
        <v>80</v>
      </c>
    </row>
    <row r="543" spans="26:30" x14ac:dyDescent="0.3">
      <c r="Z543" s="34">
        <v>5007</v>
      </c>
      <c r="AA543" s="34">
        <v>3</v>
      </c>
      <c r="AB543" s="34"/>
      <c r="AC543" s="34" t="s">
        <v>121</v>
      </c>
      <c r="AD543" s="34" t="s">
        <v>80</v>
      </c>
    </row>
    <row r="544" spans="26:30" x14ac:dyDescent="0.3">
      <c r="Z544" s="34">
        <v>5008</v>
      </c>
      <c r="AA544" s="34">
        <v>12</v>
      </c>
      <c r="AB544" s="34"/>
      <c r="AC544" s="34" t="s">
        <v>265</v>
      </c>
      <c r="AD544" s="34" t="s">
        <v>94</v>
      </c>
    </row>
    <row r="545" spans="26:30" x14ac:dyDescent="0.3">
      <c r="Z545" s="34">
        <v>5009</v>
      </c>
      <c r="AA545" s="34">
        <v>10</v>
      </c>
      <c r="AB545" s="34"/>
      <c r="AC545" s="34" t="s">
        <v>48</v>
      </c>
      <c r="AD545" s="34" t="s">
        <v>78</v>
      </c>
    </row>
    <row r="546" spans="26:30" x14ac:dyDescent="0.3">
      <c r="Z546" s="34">
        <v>5010</v>
      </c>
      <c r="AA546" s="34">
        <v>3</v>
      </c>
      <c r="AB546" s="34"/>
      <c r="AC546" s="34" t="s">
        <v>121</v>
      </c>
      <c r="AD546" s="34" t="s">
        <v>80</v>
      </c>
    </row>
    <row r="547" spans="26:30" x14ac:dyDescent="0.3">
      <c r="Z547" s="34">
        <v>5013</v>
      </c>
      <c r="AA547" s="34">
        <v>17</v>
      </c>
      <c r="AB547" s="34"/>
      <c r="AC547" s="34" t="s">
        <v>519</v>
      </c>
      <c r="AD547" s="34" t="s">
        <v>103</v>
      </c>
    </row>
    <row r="548" spans="26:30" x14ac:dyDescent="0.3">
      <c r="Z548" s="34">
        <v>5014</v>
      </c>
      <c r="AA548" s="34">
        <v>1</v>
      </c>
      <c r="AB548" s="34"/>
      <c r="AC548" s="34" t="s">
        <v>72</v>
      </c>
      <c r="AD548" s="34" t="s">
        <v>76</v>
      </c>
    </row>
    <row r="549" spans="26:30" x14ac:dyDescent="0.3">
      <c r="Z549" s="34">
        <v>5019</v>
      </c>
      <c r="AA549" s="34">
        <v>12</v>
      </c>
      <c r="AB549" s="34"/>
      <c r="AC549" s="34" t="s">
        <v>265</v>
      </c>
      <c r="AD549" s="34" t="s">
        <v>94</v>
      </c>
    </row>
    <row r="550" spans="26:30" x14ac:dyDescent="0.3">
      <c r="Z550" s="34">
        <v>5020</v>
      </c>
      <c r="AA550" s="34">
        <v>17</v>
      </c>
      <c r="AB550" s="34"/>
      <c r="AC550" s="34" t="s">
        <v>519</v>
      </c>
      <c r="AD550" s="34" t="s">
        <v>103</v>
      </c>
    </row>
    <row r="551" spans="26:30" x14ac:dyDescent="0.3">
      <c r="Z551" s="34">
        <v>5022</v>
      </c>
      <c r="AA551" s="34">
        <v>3</v>
      </c>
      <c r="AB551" s="34"/>
      <c r="AC551" s="34" t="s">
        <v>121</v>
      </c>
      <c r="AD551" s="34" t="s">
        <v>80</v>
      </c>
    </row>
    <row r="552" spans="26:30" x14ac:dyDescent="0.3">
      <c r="Z552" s="34">
        <v>5023</v>
      </c>
      <c r="AA552" s="34">
        <v>7</v>
      </c>
      <c r="AB552" s="34"/>
      <c r="AC552" s="34" t="s">
        <v>211</v>
      </c>
      <c r="AD552" s="34" t="s">
        <v>88</v>
      </c>
    </row>
    <row r="553" spans="26:30" x14ac:dyDescent="0.3">
      <c r="Z553" s="34">
        <v>5024</v>
      </c>
      <c r="AA553" s="34">
        <v>17</v>
      </c>
      <c r="AB553" s="34"/>
      <c r="AC553" s="34" t="s">
        <v>519</v>
      </c>
      <c r="AD553" s="34" t="s">
        <v>103</v>
      </c>
    </row>
    <row r="554" spans="26:30" x14ac:dyDescent="0.3">
      <c r="Z554" s="34">
        <v>5025</v>
      </c>
      <c r="AA554" s="34">
        <v>12</v>
      </c>
      <c r="AB554" s="34"/>
      <c r="AC554" s="34" t="s">
        <v>265</v>
      </c>
      <c r="AD554" s="34" t="s">
        <v>94</v>
      </c>
    </row>
    <row r="555" spans="26:30" x14ac:dyDescent="0.3">
      <c r="Z555" s="34">
        <v>5026</v>
      </c>
      <c r="AA555" s="34">
        <v>16</v>
      </c>
      <c r="AB555" s="34"/>
      <c r="AC555" s="34" t="s">
        <v>488</v>
      </c>
      <c r="AD555" s="34" t="s">
        <v>101</v>
      </c>
    </row>
    <row r="556" spans="26:30" x14ac:dyDescent="0.3">
      <c r="Z556" s="34">
        <v>5028</v>
      </c>
      <c r="AA556" s="34">
        <v>16</v>
      </c>
      <c r="AB556" s="34"/>
      <c r="AC556" s="34" t="s">
        <v>488</v>
      </c>
      <c r="AD556" s="34" t="s">
        <v>101</v>
      </c>
    </row>
    <row r="557" spans="26:30" x14ac:dyDescent="0.3">
      <c r="Z557" s="34">
        <v>5031</v>
      </c>
      <c r="AA557" s="34">
        <v>14</v>
      </c>
      <c r="AB557" s="34"/>
      <c r="AC557" s="34" t="s">
        <v>380</v>
      </c>
      <c r="AD557" s="34" t="s">
        <v>97</v>
      </c>
    </row>
    <row r="558" spans="26:30" x14ac:dyDescent="0.3">
      <c r="Z558" s="34">
        <v>5200</v>
      </c>
      <c r="AA558" s="34">
        <v>1</v>
      </c>
      <c r="AB558" s="34"/>
      <c r="AC558" s="34" t="s">
        <v>72</v>
      </c>
      <c r="AD558" s="34" t="s">
        <v>76</v>
      </c>
    </row>
    <row r="559" spans="26:30" x14ac:dyDescent="0.3">
      <c r="Z559" s="34">
        <v>5201</v>
      </c>
      <c r="AA559" s="34">
        <v>1</v>
      </c>
      <c r="AB559" s="34"/>
      <c r="AC559" s="34" t="s">
        <v>72</v>
      </c>
      <c r="AD559" s="34" t="s">
        <v>76</v>
      </c>
    </row>
    <row r="560" spans="26:30" x14ac:dyDescent="0.3">
      <c r="Z560" s="34">
        <v>5202</v>
      </c>
      <c r="AA560" s="34">
        <v>1</v>
      </c>
      <c r="AB560" s="34"/>
      <c r="AC560" s="34" t="s">
        <v>72</v>
      </c>
      <c r="AD560" s="34" t="s">
        <v>76</v>
      </c>
    </row>
    <row r="561" spans="26:30" x14ac:dyDescent="0.3">
      <c r="Z561" s="34">
        <v>5218</v>
      </c>
      <c r="AA561" s="34">
        <v>5</v>
      </c>
      <c r="AB561" s="34"/>
      <c r="AC561" s="34" t="s">
        <v>152</v>
      </c>
      <c r="AD561" s="34" t="s">
        <v>84</v>
      </c>
    </row>
    <row r="562" spans="26:30" x14ac:dyDescent="0.3">
      <c r="Z562" s="34">
        <v>5221</v>
      </c>
      <c r="AA562" s="34">
        <v>5</v>
      </c>
      <c r="AB562" s="34"/>
      <c r="AC562" s="34" t="s">
        <v>152</v>
      </c>
      <c r="AD562" s="34" t="s">
        <v>84</v>
      </c>
    </row>
    <row r="563" spans="26:30" x14ac:dyDescent="0.3">
      <c r="Z563" s="34">
        <v>5222</v>
      </c>
      <c r="AA563" s="34">
        <v>14</v>
      </c>
      <c r="AB563" s="34"/>
      <c r="AC563" s="34" t="s">
        <v>380</v>
      </c>
      <c r="AD563" s="34" t="s">
        <v>97</v>
      </c>
    </row>
    <row r="564" spans="26:30" x14ac:dyDescent="0.3">
      <c r="Z564" s="34">
        <v>5223</v>
      </c>
      <c r="AA564" s="34">
        <v>5</v>
      </c>
      <c r="AB564" s="34"/>
      <c r="AC564" s="34" t="s">
        <v>190</v>
      </c>
      <c r="AD564" s="34" t="s">
        <v>86</v>
      </c>
    </row>
    <row r="565" spans="26:30" x14ac:dyDescent="0.3">
      <c r="Z565" s="34">
        <v>5224</v>
      </c>
      <c r="AA565" s="34">
        <v>5</v>
      </c>
      <c r="AB565" s="34"/>
      <c r="AC565" s="34" t="s">
        <v>152</v>
      </c>
      <c r="AD565" s="34" t="s">
        <v>84</v>
      </c>
    </row>
    <row r="566" spans="26:30" x14ac:dyDescent="0.3">
      <c r="Z566" s="34">
        <v>6521</v>
      </c>
      <c r="AA566" s="34">
        <v>15</v>
      </c>
      <c r="AB566" s="34"/>
      <c r="AC566" s="34" t="s">
        <v>422</v>
      </c>
      <c r="AD566" s="34" t="s">
        <v>99</v>
      </c>
    </row>
    <row r="567" spans="26:30" x14ac:dyDescent="0.3">
      <c r="Z567" s="34">
        <v>6522</v>
      </c>
      <c r="AA567" s="34">
        <v>15</v>
      </c>
      <c r="AB567" s="34"/>
      <c r="AC567" s="34" t="s">
        <v>422</v>
      </c>
      <c r="AD567" s="34" t="s">
        <v>99</v>
      </c>
    </row>
    <row r="568" spans="26:30" x14ac:dyDescent="0.3">
      <c r="Z568" s="34">
        <v>6523</v>
      </c>
      <c r="AA568" s="34">
        <v>15</v>
      </c>
      <c r="AB568" s="34"/>
      <c r="AC568" s="34" t="s">
        <v>422</v>
      </c>
      <c r="AD568" s="34" t="s">
        <v>99</v>
      </c>
    </row>
    <row r="569" spans="26:30" x14ac:dyDescent="0.3">
      <c r="Z569" s="34">
        <v>6525</v>
      </c>
      <c r="AA569" s="34">
        <v>15</v>
      </c>
      <c r="AB569" s="34"/>
      <c r="AC569" s="34" t="s">
        <v>422</v>
      </c>
      <c r="AD569" s="34" t="s">
        <v>99</v>
      </c>
    </row>
    <row r="570" spans="26:30" x14ac:dyDescent="0.3">
      <c r="Z570" s="34">
        <v>6526</v>
      </c>
      <c r="AA570" s="34">
        <v>15</v>
      </c>
      <c r="AB570" s="34"/>
      <c r="AC570" s="34" t="s">
        <v>422</v>
      </c>
      <c r="AD570" s="34" t="s">
        <v>99</v>
      </c>
    </row>
    <row r="571" spans="26:30" x14ac:dyDescent="0.3">
      <c r="Z571" s="34">
        <v>6530</v>
      </c>
      <c r="AA571" s="34">
        <v>15</v>
      </c>
      <c r="AB571" s="34"/>
      <c r="AC571" s="34" t="s">
        <v>422</v>
      </c>
      <c r="AD571" s="34" t="s">
        <v>99</v>
      </c>
    </row>
    <row r="572" spans="26:30" x14ac:dyDescent="0.3">
      <c r="Z572" s="34">
        <v>6531</v>
      </c>
      <c r="AA572" s="34">
        <v>15</v>
      </c>
      <c r="AB572" s="34"/>
      <c r="AC572" s="34" t="s">
        <v>422</v>
      </c>
      <c r="AD572" s="34" t="s">
        <v>99</v>
      </c>
    </row>
    <row r="573" spans="26:30" x14ac:dyDescent="0.3">
      <c r="Z573" s="34">
        <v>6533</v>
      </c>
      <c r="AA573" s="34">
        <v>15</v>
      </c>
      <c r="AB573" s="34"/>
      <c r="AC573" s="34" t="s">
        <v>422</v>
      </c>
      <c r="AD573" s="34" t="s">
        <v>99</v>
      </c>
    </row>
    <row r="574" spans="26:30" x14ac:dyDescent="0.3">
      <c r="Z574" s="34">
        <v>6534</v>
      </c>
      <c r="AA574" s="34">
        <v>15</v>
      </c>
      <c r="AB574" s="34"/>
      <c r="AC574" s="34" t="s">
        <v>422</v>
      </c>
      <c r="AD574" s="34" t="s">
        <v>99</v>
      </c>
    </row>
    <row r="575" spans="26:30" x14ac:dyDescent="0.3">
      <c r="Z575" s="34">
        <v>6535</v>
      </c>
      <c r="AA575" s="34">
        <v>15</v>
      </c>
      <c r="AB575" s="34"/>
      <c r="AC575" s="34" t="s">
        <v>422</v>
      </c>
      <c r="AD575" s="34" t="s">
        <v>99</v>
      </c>
    </row>
    <row r="576" spans="26:30" x14ac:dyDescent="0.3">
      <c r="Z576" s="34">
        <v>6540</v>
      </c>
      <c r="AA576" s="34">
        <v>15</v>
      </c>
      <c r="AB576" s="34"/>
      <c r="AC576" s="34" t="s">
        <v>422</v>
      </c>
      <c r="AD576" s="34" t="s">
        <v>99</v>
      </c>
    </row>
    <row r="577" spans="26:30" x14ac:dyDescent="0.3">
      <c r="Z577" s="34">
        <v>6559</v>
      </c>
      <c r="AA577" s="34">
        <v>15</v>
      </c>
      <c r="AB577" s="34"/>
      <c r="AC577" s="34" t="s">
        <v>422</v>
      </c>
      <c r="AD577" s="34" t="s">
        <v>99</v>
      </c>
    </row>
    <row r="578" spans="26:30" x14ac:dyDescent="0.3">
      <c r="Z578" s="34">
        <v>6561</v>
      </c>
      <c r="AA578" s="34">
        <v>14</v>
      </c>
      <c r="AB578" s="34"/>
      <c r="AC578" s="34" t="s">
        <v>380</v>
      </c>
      <c r="AD578" s="34" t="s">
        <v>97</v>
      </c>
    </row>
    <row r="579" spans="26:30" x14ac:dyDescent="0.3">
      <c r="Z579" s="34">
        <v>6562</v>
      </c>
      <c r="AA579" s="34">
        <v>15</v>
      </c>
      <c r="AB579" s="34"/>
      <c r="AC579" s="34" t="s">
        <v>422</v>
      </c>
      <c r="AD579" s="34" t="s">
        <v>99</v>
      </c>
    </row>
    <row r="580" spans="26:30" x14ac:dyDescent="0.3">
      <c r="Z580" s="34">
        <v>6564</v>
      </c>
      <c r="AA580" s="34">
        <v>15</v>
      </c>
      <c r="AB580" s="34"/>
      <c r="AC580" s="34" t="s">
        <v>422</v>
      </c>
      <c r="AD580" s="34" t="s">
        <v>99</v>
      </c>
    </row>
    <row r="581" spans="26:30" x14ac:dyDescent="0.3">
      <c r="Z581" s="34">
        <v>5227</v>
      </c>
      <c r="AA581" s="34">
        <v>2</v>
      </c>
      <c r="AB581" s="34"/>
      <c r="AC581" s="34" t="s">
        <v>48</v>
      </c>
      <c r="AD581" s="34" t="s">
        <v>78</v>
      </c>
    </row>
    <row r="582" spans="26:30" x14ac:dyDescent="0.3">
      <c r="Z582" s="34">
        <v>5229</v>
      </c>
      <c r="AA582" s="34">
        <v>6</v>
      </c>
      <c r="AB582" s="34"/>
      <c r="AC582" s="34" t="s">
        <v>193</v>
      </c>
      <c r="AD582" s="34" t="s">
        <v>87</v>
      </c>
    </row>
    <row r="583" spans="26:30" x14ac:dyDescent="0.3">
      <c r="Z583" s="34">
        <v>5239</v>
      </c>
      <c r="AA583" s="34">
        <v>6</v>
      </c>
      <c r="AB583" s="34"/>
      <c r="AC583" s="34" t="s">
        <v>193</v>
      </c>
      <c r="AD583" s="34" t="s">
        <v>87</v>
      </c>
    </row>
    <row r="584" spans="26:30" x14ac:dyDescent="0.3">
      <c r="Z584" s="34">
        <v>5242</v>
      </c>
      <c r="AA584" s="34">
        <v>4</v>
      </c>
      <c r="AB584" s="34"/>
      <c r="AC584" s="34" t="s">
        <v>145</v>
      </c>
      <c r="AD584" s="34" t="s">
        <v>82</v>
      </c>
    </row>
    <row r="585" spans="26:30" x14ac:dyDescent="0.3">
      <c r="Z585" s="34">
        <v>5245</v>
      </c>
      <c r="AA585" s="34">
        <v>7</v>
      </c>
      <c r="AB585" s="34"/>
      <c r="AC585" s="34" t="s">
        <v>211</v>
      </c>
      <c r="AD585" s="34" t="s">
        <v>88</v>
      </c>
    </row>
    <row r="586" spans="26:30" x14ac:dyDescent="0.3">
      <c r="Z586" s="34">
        <v>5266</v>
      </c>
      <c r="AA586" s="34">
        <v>3</v>
      </c>
      <c r="AB586" s="34"/>
      <c r="AC586" s="34" t="s">
        <v>121</v>
      </c>
      <c r="AD586" s="34" t="s">
        <v>80</v>
      </c>
    </row>
    <row r="587" spans="26:30" x14ac:dyDescent="0.3">
      <c r="Z587" s="34">
        <v>5267</v>
      </c>
      <c r="AA587" s="34">
        <v>3</v>
      </c>
      <c r="AB587" s="34"/>
      <c r="AC587" s="34" t="s">
        <v>121</v>
      </c>
      <c r="AD587" s="34" t="s">
        <v>80</v>
      </c>
    </row>
    <row r="588" spans="26:30" x14ac:dyDescent="0.3">
      <c r="Z588" s="34">
        <v>5270</v>
      </c>
      <c r="AA588" s="34">
        <v>17</v>
      </c>
      <c r="AB588" s="34"/>
      <c r="AC588" s="34" t="s">
        <v>519</v>
      </c>
      <c r="AD588" s="34" t="s">
        <v>103</v>
      </c>
    </row>
    <row r="589" spans="26:30" x14ac:dyDescent="0.3">
      <c r="Z589" s="34">
        <v>5271</v>
      </c>
      <c r="AA589" s="34">
        <v>16</v>
      </c>
      <c r="AB589" s="34"/>
      <c r="AC589" s="34" t="s">
        <v>488</v>
      </c>
      <c r="AD589" s="34" t="s">
        <v>101</v>
      </c>
    </row>
    <row r="590" spans="26:30" x14ac:dyDescent="0.3">
      <c r="Z590" s="34">
        <v>5308</v>
      </c>
      <c r="AA590" s="34">
        <v>12</v>
      </c>
      <c r="AB590" s="34"/>
      <c r="AC590" s="34" t="s">
        <v>265</v>
      </c>
      <c r="AD590" s="34" t="s">
        <v>94</v>
      </c>
    </row>
    <row r="591" spans="26:30" x14ac:dyDescent="0.3">
      <c r="Z591" s="34">
        <v>5309</v>
      </c>
      <c r="AA591" s="34">
        <v>12</v>
      </c>
      <c r="AB591" s="34"/>
      <c r="AC591" s="34" t="s">
        <v>265</v>
      </c>
      <c r="AD591" s="34" t="s">
        <v>94</v>
      </c>
    </row>
    <row r="592" spans="26:30" x14ac:dyDescent="0.3">
      <c r="Z592" s="34">
        <v>5314</v>
      </c>
      <c r="AA592" s="34">
        <v>12</v>
      </c>
      <c r="AB592" s="34"/>
      <c r="AC592" s="34" t="s">
        <v>265</v>
      </c>
      <c r="AD592" s="34" t="s">
        <v>94</v>
      </c>
    </row>
    <row r="593" spans="26:30" x14ac:dyDescent="0.3">
      <c r="Z593" s="34">
        <v>5315</v>
      </c>
      <c r="AA593" s="34">
        <v>12</v>
      </c>
      <c r="AB593" s="34"/>
      <c r="AC593" s="34" t="s">
        <v>265</v>
      </c>
      <c r="AD593" s="34" t="s">
        <v>94</v>
      </c>
    </row>
    <row r="594" spans="26:30" x14ac:dyDescent="0.3">
      <c r="Z594" s="34">
        <v>5316</v>
      </c>
      <c r="AA594" s="34">
        <v>12</v>
      </c>
      <c r="AB594" s="34"/>
      <c r="AC594" s="34" t="s">
        <v>265</v>
      </c>
      <c r="AD594" s="34" t="s">
        <v>94</v>
      </c>
    </row>
    <row r="595" spans="26:30" x14ac:dyDescent="0.3">
      <c r="Z595" s="34">
        <v>5317</v>
      </c>
      <c r="AA595" s="34">
        <v>12</v>
      </c>
      <c r="AB595" s="34"/>
      <c r="AC595" s="34" t="s">
        <v>265</v>
      </c>
      <c r="AD595" s="34" t="s">
        <v>94</v>
      </c>
    </row>
    <row r="596" spans="26:30" x14ac:dyDescent="0.3">
      <c r="Z596" s="34">
        <v>5318</v>
      </c>
      <c r="AA596" s="34">
        <v>12</v>
      </c>
      <c r="AB596" s="34"/>
      <c r="AC596" s="34" t="s">
        <v>265</v>
      </c>
      <c r="AD596" s="34" t="s">
        <v>94</v>
      </c>
    </row>
    <row r="597" spans="26:30" x14ac:dyDescent="0.3">
      <c r="Z597" s="34">
        <v>5320</v>
      </c>
      <c r="AA597" s="34">
        <v>12</v>
      </c>
      <c r="AB597" s="34"/>
      <c r="AC597" s="34" t="s">
        <v>265</v>
      </c>
      <c r="AD597" s="34" t="s">
        <v>94</v>
      </c>
    </row>
    <row r="598" spans="26:30" x14ac:dyDescent="0.3">
      <c r="Z598" s="34">
        <v>5326</v>
      </c>
      <c r="AA598" s="34">
        <v>12</v>
      </c>
      <c r="AB598" s="34"/>
      <c r="AC598" s="34" t="s">
        <v>265</v>
      </c>
      <c r="AD598" s="34" t="s">
        <v>94</v>
      </c>
    </row>
    <row r="599" spans="26:30" x14ac:dyDescent="0.3">
      <c r="Z599" s="34">
        <v>5353</v>
      </c>
      <c r="AA599" s="34">
        <v>12</v>
      </c>
      <c r="AB599" s="34"/>
      <c r="AC599" s="34" t="s">
        <v>265</v>
      </c>
      <c r="AD599" s="34" t="s">
        <v>94</v>
      </c>
    </row>
    <row r="600" spans="26:30" x14ac:dyDescent="0.3">
      <c r="Z600" s="34">
        <v>5356</v>
      </c>
      <c r="AA600" s="34">
        <v>12</v>
      </c>
      <c r="AB600" s="34"/>
      <c r="AC600" s="34" t="s">
        <v>265</v>
      </c>
      <c r="AD600" s="34" t="s">
        <v>94</v>
      </c>
    </row>
    <row r="601" spans="26:30" x14ac:dyDescent="0.3">
      <c r="Z601" s="34">
        <v>5357</v>
      </c>
      <c r="AA601" s="34">
        <v>12</v>
      </c>
      <c r="AB601" s="34"/>
      <c r="AC601" s="34" t="s">
        <v>265</v>
      </c>
      <c r="AD601" s="34" t="s">
        <v>94</v>
      </c>
    </row>
    <row r="602" spans="26:30" x14ac:dyDescent="0.3">
      <c r="Z602" s="34">
        <v>5358</v>
      </c>
      <c r="AA602" s="34">
        <v>12</v>
      </c>
      <c r="AB602" s="34"/>
      <c r="AC602" s="34" t="s">
        <v>265</v>
      </c>
      <c r="AD602" s="34" t="s">
        <v>94</v>
      </c>
    </row>
    <row r="603" spans="26:30" x14ac:dyDescent="0.3">
      <c r="Z603" s="34">
        <v>5359</v>
      </c>
      <c r="AA603" s="34">
        <v>12</v>
      </c>
      <c r="AB603" s="34"/>
      <c r="AC603" s="34" t="s">
        <v>265</v>
      </c>
      <c r="AD603" s="34" t="s">
        <v>94</v>
      </c>
    </row>
    <row r="604" spans="26:30" x14ac:dyDescent="0.3">
      <c r="Z604" s="34">
        <v>5360</v>
      </c>
      <c r="AA604" s="34">
        <v>12</v>
      </c>
      <c r="AB604" s="34"/>
      <c r="AC604" s="34" t="s">
        <v>265</v>
      </c>
      <c r="AD604" s="34" t="s">
        <v>94</v>
      </c>
    </row>
    <row r="605" spans="26:30" x14ac:dyDescent="0.3">
      <c r="Z605" s="34">
        <v>5379</v>
      </c>
      <c r="AA605" s="34">
        <v>12</v>
      </c>
      <c r="AB605" s="34"/>
      <c r="AC605" s="34" t="s">
        <v>265</v>
      </c>
      <c r="AD605" s="34" t="s">
        <v>94</v>
      </c>
    </row>
    <row r="606" spans="26:30" x14ac:dyDescent="0.3">
      <c r="Z606" s="34">
        <v>5380</v>
      </c>
      <c r="AA606" s="34">
        <v>12</v>
      </c>
      <c r="AB606" s="34"/>
      <c r="AC606" s="34" t="s">
        <v>265</v>
      </c>
      <c r="AD606" s="34" t="s">
        <v>94</v>
      </c>
    </row>
    <row r="607" spans="26:30" x14ac:dyDescent="0.3">
      <c r="Z607" s="34">
        <v>5385</v>
      </c>
      <c r="AA607" s="34">
        <v>12</v>
      </c>
      <c r="AB607" s="34"/>
      <c r="AC607" s="34" t="s">
        <v>265</v>
      </c>
      <c r="AD607" s="34" t="s">
        <v>94</v>
      </c>
    </row>
    <row r="608" spans="26:30" x14ac:dyDescent="0.3">
      <c r="Z608" s="34">
        <v>5389</v>
      </c>
      <c r="AA608" s="34">
        <v>12</v>
      </c>
      <c r="AB608" s="34"/>
      <c r="AC608" s="34" t="s">
        <v>265</v>
      </c>
      <c r="AD608" s="34" t="s">
        <v>94</v>
      </c>
    </row>
    <row r="609" spans="26:30" x14ac:dyDescent="0.3">
      <c r="Z609" s="34">
        <v>5406</v>
      </c>
      <c r="AA609" s="34">
        <v>12</v>
      </c>
      <c r="AB609" s="34"/>
      <c r="AC609" s="34" t="s">
        <v>265</v>
      </c>
      <c r="AD609" s="34" t="s">
        <v>94</v>
      </c>
    </row>
    <row r="610" spans="26:30" x14ac:dyDescent="0.3">
      <c r="Z610" s="34">
        <v>5410</v>
      </c>
      <c r="AA610" s="34">
        <v>12</v>
      </c>
      <c r="AB610" s="34"/>
      <c r="AC610" s="34" t="s">
        <v>265</v>
      </c>
      <c r="AD610" s="34" t="s">
        <v>94</v>
      </c>
    </row>
    <row r="611" spans="26:30" x14ac:dyDescent="0.3">
      <c r="Z611" s="34">
        <v>5411</v>
      </c>
      <c r="AA611" s="34">
        <v>12</v>
      </c>
      <c r="AB611" s="34"/>
      <c r="AC611" s="34" t="s">
        <v>265</v>
      </c>
      <c r="AD611" s="34" t="s">
        <v>94</v>
      </c>
    </row>
    <row r="612" spans="26:30" x14ac:dyDescent="0.3">
      <c r="Z612" s="34">
        <v>5416</v>
      </c>
      <c r="AA612" s="34">
        <v>12</v>
      </c>
      <c r="AB612" s="34"/>
      <c r="AC612" s="34" t="s">
        <v>265</v>
      </c>
      <c r="AD612" s="34" t="s">
        <v>94</v>
      </c>
    </row>
    <row r="613" spans="26:30" x14ac:dyDescent="0.3">
      <c r="Z613" s="34">
        <v>5420</v>
      </c>
      <c r="AA613" s="34">
        <v>12</v>
      </c>
      <c r="AB613" s="34"/>
      <c r="AC613" s="34" t="s">
        <v>265</v>
      </c>
      <c r="AD613" s="34" t="s">
        <v>94</v>
      </c>
    </row>
    <row r="614" spans="26:30" x14ac:dyDescent="0.3">
      <c r="Z614" s="34">
        <v>5421</v>
      </c>
      <c r="AA614" s="34">
        <v>12</v>
      </c>
      <c r="AB614" s="34"/>
      <c r="AC614" s="34" t="s">
        <v>265</v>
      </c>
      <c r="AD614" s="34" t="s">
        <v>94</v>
      </c>
    </row>
    <row r="615" spans="26:30" x14ac:dyDescent="0.3">
      <c r="Z615" s="34">
        <v>5437</v>
      </c>
      <c r="AA615" s="34">
        <v>12</v>
      </c>
      <c r="AB615" s="34"/>
      <c r="AC615" s="34" t="s">
        <v>265</v>
      </c>
      <c r="AD615" s="34" t="s">
        <v>94</v>
      </c>
    </row>
    <row r="616" spans="26:30" x14ac:dyDescent="0.3">
      <c r="Z616" s="34">
        <v>5438</v>
      </c>
      <c r="AA616" s="34">
        <v>12</v>
      </c>
      <c r="AB616" s="34"/>
      <c r="AC616" s="34" t="s">
        <v>265</v>
      </c>
      <c r="AD616" s="34" t="s">
        <v>94</v>
      </c>
    </row>
    <row r="617" spans="26:30" x14ac:dyDescent="0.3">
      <c r="Z617" s="34">
        <v>5440</v>
      </c>
      <c r="AA617" s="34">
        <v>12</v>
      </c>
      <c r="AB617" s="34"/>
      <c r="AC617" s="34" t="s">
        <v>265</v>
      </c>
      <c r="AD617" s="34" t="s">
        <v>94</v>
      </c>
    </row>
    <row r="618" spans="26:30" x14ac:dyDescent="0.3">
      <c r="Z618" s="34">
        <v>5441</v>
      </c>
      <c r="AA618" s="34">
        <v>12</v>
      </c>
      <c r="AB618" s="34"/>
      <c r="AC618" s="34" t="s">
        <v>265</v>
      </c>
      <c r="AD618" s="34" t="s">
        <v>94</v>
      </c>
    </row>
    <row r="619" spans="26:30" x14ac:dyDescent="0.3">
      <c r="Z619" s="34">
        <v>5445</v>
      </c>
      <c r="AA619" s="34">
        <v>12</v>
      </c>
      <c r="AB619" s="34"/>
      <c r="AC619" s="34" t="s">
        <v>265</v>
      </c>
      <c r="AD619" s="34" t="s">
        <v>94</v>
      </c>
    </row>
    <row r="620" spans="26:30" x14ac:dyDescent="0.3">
      <c r="Z620" s="34">
        <v>5448</v>
      </c>
      <c r="AA620" s="34">
        <v>12</v>
      </c>
      <c r="AB620" s="34"/>
      <c r="AC620" s="34" t="s">
        <v>265</v>
      </c>
      <c r="AD620" s="34" t="s">
        <v>94</v>
      </c>
    </row>
    <row r="621" spans="26:30" x14ac:dyDescent="0.3">
      <c r="Z621" s="34">
        <v>5449</v>
      </c>
      <c r="AA621" s="34">
        <v>12</v>
      </c>
      <c r="AB621" s="34"/>
      <c r="AC621" s="34" t="s">
        <v>265</v>
      </c>
      <c r="AD621" s="34" t="s">
        <v>94</v>
      </c>
    </row>
    <row r="622" spans="26:30" x14ac:dyDescent="0.3">
      <c r="Z622" s="34">
        <v>5450</v>
      </c>
      <c r="AA622" s="34">
        <v>12</v>
      </c>
      <c r="AB622" s="34"/>
      <c r="AC622" s="34" t="s">
        <v>265</v>
      </c>
      <c r="AD622" s="34" t="s">
        <v>94</v>
      </c>
    </row>
    <row r="623" spans="26:30" x14ac:dyDescent="0.3">
      <c r="Z623" s="34">
        <v>5451</v>
      </c>
      <c r="AA623" s="34">
        <v>12</v>
      </c>
      <c r="AB623" s="34"/>
      <c r="AC623" s="34" t="s">
        <v>265</v>
      </c>
      <c r="AD623" s="34" t="s">
        <v>94</v>
      </c>
    </row>
    <row r="624" spans="26:30" x14ac:dyDescent="0.3">
      <c r="Z624" s="34">
        <v>5452</v>
      </c>
      <c r="AA624" s="34">
        <v>12</v>
      </c>
      <c r="AB624" s="34"/>
      <c r="AC624" s="34" t="s">
        <v>265</v>
      </c>
      <c r="AD624" s="34" t="s">
        <v>94</v>
      </c>
    </row>
    <row r="625" spans="26:30" x14ac:dyDescent="0.3">
      <c r="Z625" s="34">
        <v>5460</v>
      </c>
      <c r="AA625" s="34">
        <v>12</v>
      </c>
      <c r="AB625" s="34"/>
      <c r="AC625" s="34" t="s">
        <v>265</v>
      </c>
      <c r="AD625" s="34" t="s">
        <v>94</v>
      </c>
    </row>
    <row r="626" spans="26:30" x14ac:dyDescent="0.3">
      <c r="Z626" s="34">
        <v>5461</v>
      </c>
      <c r="AA626" s="34">
        <v>12</v>
      </c>
      <c r="AB626" s="34"/>
      <c r="AC626" s="34" t="s">
        <v>265</v>
      </c>
      <c r="AD626" s="34" t="s">
        <v>94</v>
      </c>
    </row>
    <row r="627" spans="26:30" x14ac:dyDescent="0.3">
      <c r="Z627" s="34">
        <v>5484</v>
      </c>
      <c r="AA627" s="34">
        <v>11</v>
      </c>
      <c r="AB627" s="34"/>
      <c r="AC627" s="34" t="s">
        <v>247</v>
      </c>
      <c r="AD627" s="34" t="s">
        <v>92</v>
      </c>
    </row>
    <row r="628" spans="26:30" x14ac:dyDescent="0.3">
      <c r="Z628" s="34">
        <v>5487</v>
      </c>
      <c r="AA628" s="34">
        <v>11</v>
      </c>
      <c r="AB628" s="34"/>
      <c r="AC628" s="34" t="s">
        <v>247</v>
      </c>
      <c r="AD628" s="34" t="s">
        <v>92</v>
      </c>
    </row>
    <row r="629" spans="26:30" x14ac:dyDescent="0.3">
      <c r="Z629" s="34">
        <v>5491</v>
      </c>
      <c r="AA629" s="34">
        <v>15</v>
      </c>
      <c r="AB629" s="34"/>
      <c r="AC629" s="34" t="s">
        <v>422</v>
      </c>
      <c r="AD629" s="34" t="s">
        <v>99</v>
      </c>
    </row>
    <row r="630" spans="26:30" x14ac:dyDescent="0.3">
      <c r="Z630" s="34">
        <v>5493</v>
      </c>
      <c r="AA630" s="34">
        <v>15</v>
      </c>
      <c r="AB630" s="34"/>
      <c r="AC630" s="34" t="s">
        <v>422</v>
      </c>
      <c r="AD630" s="34" t="s">
        <v>99</v>
      </c>
    </row>
    <row r="631" spans="26:30" x14ac:dyDescent="0.3">
      <c r="Z631" s="34">
        <v>5509</v>
      </c>
      <c r="AA631" s="34">
        <v>15</v>
      </c>
      <c r="AB631" s="34"/>
      <c r="AC631" s="34" t="s">
        <v>422</v>
      </c>
      <c r="AD631" s="34" t="s">
        <v>99</v>
      </c>
    </row>
    <row r="632" spans="26:30" x14ac:dyDescent="0.3">
      <c r="Z632" s="34">
        <v>5510</v>
      </c>
      <c r="AA632" s="34">
        <v>15</v>
      </c>
      <c r="AB632" s="34"/>
      <c r="AC632" s="34" t="s">
        <v>422</v>
      </c>
      <c r="AD632" s="34" t="s">
        <v>99</v>
      </c>
    </row>
    <row r="633" spans="26:30" x14ac:dyDescent="0.3">
      <c r="Z633" s="34">
        <v>5511</v>
      </c>
      <c r="AA633" s="34">
        <v>15</v>
      </c>
      <c r="AB633" s="34"/>
      <c r="AC633" s="34" t="s">
        <v>422</v>
      </c>
      <c r="AD633" s="34" t="s">
        <v>99</v>
      </c>
    </row>
    <row r="634" spans="26:30" x14ac:dyDescent="0.3">
      <c r="Z634" s="34">
        <v>5594</v>
      </c>
      <c r="AA634" s="34">
        <v>15</v>
      </c>
      <c r="AB634" s="34"/>
      <c r="AC634" s="34" t="s">
        <v>422</v>
      </c>
      <c r="AD634" s="34" t="s">
        <v>99</v>
      </c>
    </row>
    <row r="635" spans="26:30" x14ac:dyDescent="0.3">
      <c r="Z635" s="34">
        <v>5619</v>
      </c>
      <c r="AA635" s="34">
        <v>14</v>
      </c>
      <c r="AB635" s="34"/>
      <c r="AC635" s="34" t="s">
        <v>380</v>
      </c>
      <c r="AD635" s="34" t="s">
        <v>97</v>
      </c>
    </row>
    <row r="636" spans="26:30" x14ac:dyDescent="0.3">
      <c r="Z636" s="34">
        <v>5657</v>
      </c>
      <c r="AA636" s="34">
        <v>17</v>
      </c>
      <c r="AB636" s="34"/>
      <c r="AC636" s="34" t="s">
        <v>519</v>
      </c>
      <c r="AD636" s="34" t="s">
        <v>103</v>
      </c>
    </row>
  </sheetData>
  <mergeCells count="2">
    <mergeCell ref="AJ5:AJ12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2</vt:i4>
      </vt:variant>
    </vt:vector>
  </HeadingPairs>
  <TitlesOfParts>
    <vt:vector size="6" baseType="lpstr">
      <vt:lpstr>Quadro 1</vt:lpstr>
      <vt:lpstr>Quadro 1 - Instruções </vt:lpstr>
      <vt:lpstr>Quadro 2</vt:lpstr>
      <vt:lpstr>Critérios_Filtros</vt:lpstr>
      <vt:lpstr>'Quadro 1'!Área_de_Impressão</vt:lpstr>
      <vt:lpstr>'Quadro 1 - Instruções 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asofi</dc:creator>
  <cp:lastModifiedBy>Ricardo Faria</cp:lastModifiedBy>
  <cp:lastPrinted>2021-04-08T14:43:41Z</cp:lastPrinted>
  <dcterms:created xsi:type="dcterms:W3CDTF">2021-03-04T10:12:20Z</dcterms:created>
  <dcterms:modified xsi:type="dcterms:W3CDTF">2021-04-19T11:45:16Z</dcterms:modified>
</cp:coreProperties>
</file>